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SFP.IDIR.BCGOV\U161\FFERRI$\DATA\OIL AND GAS\Halfway 2009\Open File\"/>
    </mc:Choice>
  </mc:AlternateContent>
  <xr:revisionPtr revIDLastSave="0" documentId="13_ncr:1_{F47BAEA7-6C27-4C49-ACD6-29448C4F4A33}" xr6:coauthVersionLast="36" xr6:coauthVersionMax="36" xr10:uidLastSave="{00000000-0000-0000-0000-000000000000}"/>
  <bookViews>
    <workbookView xWindow="0" yWindow="0" windowWidth="28800" windowHeight="14025" firstSheet="4" activeTab="8" xr2:uid="{DC4F5734-1B93-4DEB-8B10-E3DF75C74BC1}"/>
  </bookViews>
  <sheets>
    <sheet name="Lithogeochemistry" sheetId="1" r:id="rId1"/>
    <sheet name="Lithogeochemistry Standards" sheetId="2" r:id="rId2"/>
    <sheet name="Rock-Eval II" sheetId="3" r:id="rId3"/>
    <sheet name="Rock-Eval 6" sheetId="4" r:id="rId4"/>
    <sheet name="Rock-Eval standard" sheetId="5" r:id="rId5"/>
    <sheet name="Gamma Ray Spectroscopy" sheetId="6" r:id="rId6"/>
    <sheet name="Gamma Ray Spectroscopy Error" sheetId="7" r:id="rId7"/>
    <sheet name="Reflectance Data" sheetId="9" r:id="rId8"/>
    <sheet name="X-ray Diffraction" sheetId="10" r:id="rId9"/>
  </sheets>
  <externalReferences>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6" i="9" l="1"/>
  <c r="G23" i="9"/>
  <c r="G16" i="9"/>
  <c r="G12" i="9"/>
  <c r="G8" i="9"/>
  <c r="G5" i="9"/>
  <c r="I136" i="4"/>
  <c r="I135" i="4"/>
  <c r="I134" i="4"/>
  <c r="I133" i="4"/>
  <c r="I132" i="4"/>
  <c r="I131" i="4"/>
  <c r="I130" i="4"/>
  <c r="I129" i="4"/>
  <c r="I128" i="4"/>
  <c r="I127" i="4"/>
  <c r="I126" i="4"/>
  <c r="I125"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1" i="4"/>
  <c r="I136" i="3"/>
  <c r="I135" i="3"/>
  <c r="I134" i="3"/>
  <c r="I133" i="3"/>
  <c r="I132" i="3"/>
  <c r="I131" i="3"/>
  <c r="I130" i="3"/>
  <c r="I129" i="3"/>
  <c r="I128" i="3"/>
  <c r="I127" i="3"/>
  <c r="I126" i="3"/>
  <c r="I125"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 i="3"/>
  <c r="I4" i="3"/>
  <c r="I3" i="3"/>
  <c r="I1" i="3"/>
  <c r="BE47" i="2" l="1"/>
  <c r="BD47" i="2"/>
  <c r="BC47" i="2"/>
  <c r="BB47" i="2"/>
  <c r="BA47" i="2"/>
  <c r="AZ47" i="2"/>
  <c r="AY47" i="2"/>
  <c r="AX47" i="2"/>
  <c r="AW47" i="2"/>
  <c r="AV47" i="2"/>
  <c r="AU47" i="2"/>
  <c r="AT47" i="2"/>
  <c r="AS47" i="2"/>
  <c r="AR47" i="2"/>
  <c r="AQ47" i="2"/>
  <c r="AP47" i="2"/>
  <c r="AO47" i="2"/>
  <c r="AN47" i="2"/>
  <c r="AM47" i="2"/>
  <c r="AL47" i="2"/>
  <c r="AK47" i="2"/>
  <c r="AJ47" i="2"/>
  <c r="AI47" i="2"/>
  <c r="AH47" i="2"/>
  <c r="AG47" i="2"/>
  <c r="AF47" i="2"/>
  <c r="AE47" i="2"/>
  <c r="AD47" i="2"/>
  <c r="AC47" i="2"/>
  <c r="AB47" i="2"/>
  <c r="AA47" i="2"/>
  <c r="Z47" i="2"/>
  <c r="Y47" i="2"/>
  <c r="X47" i="2"/>
  <c r="W47" i="2"/>
  <c r="V47" i="2"/>
  <c r="U47" i="2"/>
  <c r="T47" i="2"/>
  <c r="S47" i="2"/>
  <c r="R47" i="2"/>
  <c r="Q47" i="2"/>
  <c r="P47" i="2"/>
  <c r="O47" i="2"/>
  <c r="N47" i="2"/>
  <c r="M47" i="2"/>
  <c r="L47" i="2"/>
  <c r="K47" i="2"/>
  <c r="J47" i="2"/>
  <c r="I47" i="2"/>
  <c r="H47" i="2"/>
  <c r="G47" i="2"/>
  <c r="F47" i="2"/>
  <c r="E47" i="2"/>
  <c r="D47" i="2"/>
  <c r="C47" i="2"/>
  <c r="BL43" i="2"/>
  <c r="BK43" i="2"/>
  <c r="BJ43" i="2"/>
  <c r="BF43" i="2"/>
  <c r="BE43" i="2"/>
  <c r="BD43" i="2"/>
  <c r="BC43" i="2"/>
  <c r="BB43" i="2"/>
  <c r="BA43" i="2"/>
  <c r="AZ43" i="2"/>
  <c r="AY43" i="2"/>
  <c r="AX43" i="2"/>
  <c r="AW43" i="2"/>
  <c r="AV43" i="2"/>
  <c r="AU43" i="2"/>
  <c r="AT43" i="2"/>
  <c r="AS43" i="2"/>
  <c r="AR43" i="2"/>
  <c r="AQ43" i="2"/>
  <c r="AP43" i="2"/>
  <c r="AO43" i="2"/>
  <c r="AN43" i="2"/>
  <c r="AM43" i="2"/>
  <c r="AL43" i="2"/>
  <c r="AK43" i="2"/>
  <c r="AJ43" i="2"/>
  <c r="AI43" i="2"/>
  <c r="AH43" i="2"/>
  <c r="AG43" i="2"/>
  <c r="AF43" i="2"/>
  <c r="AE43" i="2"/>
  <c r="AD43" i="2"/>
  <c r="AC43" i="2"/>
  <c r="AB43" i="2"/>
  <c r="AA43" i="2"/>
  <c r="Y43" i="2"/>
  <c r="X43" i="2"/>
  <c r="W43" i="2"/>
  <c r="V43" i="2"/>
  <c r="U43" i="2"/>
  <c r="T43" i="2"/>
  <c r="R43" i="2"/>
  <c r="Q43" i="2"/>
  <c r="P43" i="2"/>
  <c r="O43" i="2"/>
  <c r="N43" i="2"/>
  <c r="M43" i="2"/>
  <c r="L43" i="2"/>
  <c r="K43" i="2"/>
  <c r="J43" i="2"/>
  <c r="I43" i="2"/>
  <c r="H43" i="2"/>
  <c r="G43" i="2"/>
  <c r="F43" i="2"/>
  <c r="E43" i="2"/>
  <c r="D43" i="2"/>
  <c r="C43" i="2"/>
  <c r="BL39" i="2"/>
  <c r="BK39" i="2"/>
  <c r="BJ39" i="2"/>
  <c r="BF39" i="2"/>
  <c r="BE39" i="2"/>
  <c r="BD39" i="2"/>
  <c r="BC39" i="2"/>
  <c r="BB39" i="2"/>
  <c r="BA39" i="2"/>
  <c r="AZ39" i="2"/>
  <c r="AY39" i="2"/>
  <c r="AX39" i="2"/>
  <c r="AW39" i="2"/>
  <c r="AV39" i="2"/>
  <c r="AU39" i="2"/>
  <c r="AT39" i="2"/>
  <c r="AS39" i="2"/>
  <c r="AR39" i="2"/>
  <c r="AQ39" i="2"/>
  <c r="AP39" i="2"/>
  <c r="AO39" i="2"/>
  <c r="AN39" i="2"/>
  <c r="AM39" i="2"/>
  <c r="AL39" i="2"/>
  <c r="AK39" i="2"/>
  <c r="AJ39" i="2"/>
  <c r="AI39" i="2"/>
  <c r="AH39" i="2"/>
  <c r="AG39" i="2"/>
  <c r="AF39" i="2"/>
  <c r="AE39" i="2"/>
  <c r="AD39" i="2"/>
  <c r="AC39" i="2"/>
  <c r="AB39" i="2"/>
  <c r="AA39" i="2"/>
  <c r="Z39" i="2"/>
  <c r="Y39" i="2"/>
  <c r="X39" i="2"/>
  <c r="W39" i="2"/>
  <c r="V39" i="2"/>
  <c r="U39" i="2"/>
  <c r="T39" i="2"/>
  <c r="S39" i="2"/>
  <c r="R39" i="2"/>
  <c r="Q39" i="2"/>
  <c r="P39" i="2"/>
  <c r="O39" i="2"/>
  <c r="N39" i="2"/>
  <c r="M39" i="2"/>
  <c r="L39" i="2"/>
  <c r="K39" i="2"/>
  <c r="J39" i="2"/>
  <c r="I39" i="2"/>
  <c r="H39" i="2"/>
  <c r="G39" i="2"/>
  <c r="F39" i="2"/>
  <c r="E39" i="2"/>
  <c r="D39" i="2"/>
  <c r="C39" i="2"/>
  <c r="BL35" i="2"/>
  <c r="BK35" i="2"/>
  <c r="BJ35" i="2"/>
  <c r="BH35" i="2"/>
  <c r="BF35" i="2"/>
  <c r="BE35" i="2"/>
  <c r="BD35" i="2"/>
  <c r="BC35" i="2"/>
  <c r="BB35" i="2"/>
  <c r="BA35" i="2"/>
  <c r="AZ35" i="2"/>
  <c r="AY35" i="2"/>
  <c r="AX35" i="2"/>
  <c r="AW35" i="2"/>
  <c r="AV35" i="2"/>
  <c r="AU35" i="2"/>
  <c r="AT35" i="2"/>
  <c r="AS35" i="2"/>
  <c r="AR35" i="2"/>
  <c r="AQ35" i="2"/>
  <c r="AP35" i="2"/>
  <c r="AO35" i="2"/>
  <c r="AN35" i="2"/>
  <c r="AM35" i="2"/>
  <c r="AL35" i="2"/>
  <c r="AK35" i="2"/>
  <c r="AJ35" i="2"/>
  <c r="AI35" i="2"/>
  <c r="AH35" i="2"/>
  <c r="AG35" i="2"/>
  <c r="AF35" i="2"/>
  <c r="AE35" i="2"/>
  <c r="AD35" i="2"/>
  <c r="AC35" i="2"/>
  <c r="AB35" i="2"/>
  <c r="AA35" i="2"/>
  <c r="Z35" i="2"/>
  <c r="Y35" i="2"/>
  <c r="X35" i="2"/>
  <c r="W35" i="2"/>
  <c r="V35" i="2"/>
  <c r="U35" i="2"/>
  <c r="T35" i="2"/>
  <c r="R35" i="2"/>
  <c r="Q35" i="2"/>
  <c r="P35" i="2"/>
  <c r="O35" i="2"/>
  <c r="N35" i="2"/>
  <c r="M35" i="2"/>
  <c r="L35" i="2"/>
  <c r="K35" i="2"/>
  <c r="J35" i="2"/>
  <c r="I35" i="2"/>
  <c r="H35" i="2"/>
  <c r="G35" i="2"/>
  <c r="F35" i="2"/>
  <c r="E35" i="2"/>
  <c r="D35" i="2"/>
  <c r="C35" i="2"/>
  <c r="BL31" i="2"/>
  <c r="BK31" i="2"/>
  <c r="BJ31" i="2"/>
  <c r="BH31" i="2"/>
  <c r="BF31" i="2"/>
  <c r="BE31" i="2"/>
  <c r="BD31" i="2"/>
  <c r="BC31" i="2"/>
  <c r="BB31" i="2"/>
  <c r="BA31" i="2"/>
  <c r="AZ31" i="2"/>
  <c r="AY31" i="2"/>
  <c r="AX31" i="2"/>
  <c r="AW31" i="2"/>
  <c r="AV31" i="2"/>
  <c r="AU31" i="2"/>
  <c r="AT31" i="2"/>
  <c r="AS31" i="2"/>
  <c r="AR31" i="2"/>
  <c r="AQ31" i="2"/>
  <c r="AP31" i="2"/>
  <c r="AO31" i="2"/>
  <c r="AN31" i="2"/>
  <c r="AM31" i="2"/>
  <c r="AL31" i="2"/>
  <c r="AK31" i="2"/>
  <c r="AJ31" i="2"/>
  <c r="AI31" i="2"/>
  <c r="AH31" i="2"/>
  <c r="AG31" i="2"/>
  <c r="AF31" i="2"/>
  <c r="AE31" i="2"/>
  <c r="AD31" i="2"/>
  <c r="AC31" i="2"/>
  <c r="AB31" i="2"/>
  <c r="AA31" i="2"/>
  <c r="Z31" i="2"/>
  <c r="Y31" i="2"/>
  <c r="X31" i="2"/>
  <c r="W31" i="2"/>
  <c r="V31" i="2"/>
  <c r="U31" i="2"/>
  <c r="T31" i="2"/>
  <c r="R31" i="2"/>
  <c r="Q31" i="2"/>
  <c r="P31" i="2"/>
  <c r="O31" i="2"/>
  <c r="N31" i="2"/>
  <c r="M31" i="2"/>
  <c r="L31" i="2"/>
  <c r="K31" i="2"/>
  <c r="J31" i="2"/>
  <c r="I31" i="2"/>
  <c r="H31" i="2"/>
  <c r="G31" i="2"/>
  <c r="F31" i="2"/>
  <c r="E31" i="2"/>
  <c r="D31" i="2"/>
  <c r="C31" i="2"/>
  <c r="BL27" i="2"/>
  <c r="BK27" i="2"/>
  <c r="BJ27" i="2"/>
  <c r="BH27" i="2"/>
  <c r="BG27" i="2"/>
  <c r="BF27" i="2"/>
  <c r="BE27" i="2"/>
  <c r="BD27" i="2"/>
  <c r="BC27" i="2"/>
  <c r="BB27" i="2"/>
  <c r="BA27" i="2"/>
  <c r="AZ27" i="2"/>
  <c r="AY27" i="2"/>
  <c r="AX27" i="2"/>
  <c r="AW27" i="2"/>
  <c r="AV27" i="2"/>
  <c r="AU27" i="2"/>
  <c r="AT27" i="2"/>
  <c r="AS27" i="2"/>
  <c r="AR27" i="2"/>
  <c r="AQ27" i="2"/>
  <c r="AP27" i="2"/>
  <c r="AO27" i="2"/>
  <c r="AN27" i="2"/>
  <c r="AM27" i="2"/>
  <c r="AL27" i="2"/>
  <c r="AK27" i="2"/>
  <c r="AJ27" i="2"/>
  <c r="AI27" i="2"/>
  <c r="AH27" i="2"/>
  <c r="AG27" i="2"/>
  <c r="AF27" i="2"/>
  <c r="AE27" i="2"/>
  <c r="AD27" i="2"/>
  <c r="AC27" i="2"/>
  <c r="AB27" i="2"/>
  <c r="AA27" i="2"/>
  <c r="Z27" i="2"/>
  <c r="Y27" i="2"/>
  <c r="X27" i="2"/>
  <c r="W27" i="2"/>
  <c r="V27" i="2"/>
  <c r="U27" i="2"/>
  <c r="T27" i="2"/>
  <c r="S27" i="2"/>
  <c r="R27" i="2"/>
  <c r="P27" i="2"/>
  <c r="O27" i="2"/>
  <c r="N27" i="2"/>
  <c r="M27" i="2"/>
  <c r="L27" i="2"/>
  <c r="K27" i="2"/>
  <c r="J27" i="2"/>
  <c r="I27" i="2"/>
  <c r="H27" i="2"/>
  <c r="G27" i="2"/>
  <c r="F27" i="2"/>
  <c r="E27" i="2"/>
  <c r="D27" i="2"/>
  <c r="C27" i="2"/>
  <c r="BL24" i="2"/>
  <c r="BK24" i="2"/>
  <c r="BJ24" i="2"/>
  <c r="BH24" i="2"/>
  <c r="BG24" i="2"/>
  <c r="BF24" i="2"/>
  <c r="BD24" i="2"/>
  <c r="BC24" i="2"/>
  <c r="BB24" i="2"/>
  <c r="BA24" i="2"/>
  <c r="AZ24" i="2"/>
  <c r="AY24" i="2"/>
  <c r="AX24" i="2"/>
  <c r="AW24" i="2"/>
  <c r="AV24" i="2"/>
  <c r="AU24" i="2"/>
  <c r="AT24" i="2"/>
  <c r="AS24" i="2"/>
  <c r="AR24" i="2"/>
  <c r="AQ24" i="2"/>
  <c r="AP24" i="2"/>
  <c r="AO24" i="2"/>
  <c r="AN24" i="2"/>
  <c r="AM24" i="2"/>
  <c r="AL24" i="2"/>
  <c r="AK24" i="2"/>
  <c r="AJ24" i="2"/>
  <c r="AI24" i="2"/>
  <c r="AH24" i="2"/>
  <c r="AG24" i="2"/>
  <c r="AF24" i="2"/>
  <c r="AE24" i="2"/>
  <c r="AD24" i="2"/>
  <c r="AC24" i="2"/>
  <c r="AB24" i="2"/>
  <c r="AA24" i="2"/>
  <c r="Z24" i="2"/>
  <c r="Y24" i="2"/>
  <c r="X24" i="2"/>
  <c r="W24" i="2"/>
  <c r="V24" i="2"/>
  <c r="U24" i="2"/>
  <c r="T24" i="2"/>
  <c r="S24" i="2"/>
  <c r="R24" i="2"/>
  <c r="P24" i="2"/>
  <c r="O24" i="2"/>
  <c r="N24" i="2"/>
  <c r="M24" i="2"/>
  <c r="L24" i="2"/>
  <c r="K24" i="2"/>
  <c r="J24" i="2"/>
  <c r="I24" i="2"/>
  <c r="H24" i="2"/>
  <c r="G24" i="2"/>
  <c r="F24" i="2"/>
  <c r="E24" i="2"/>
  <c r="D24" i="2"/>
  <c r="C24" i="2"/>
  <c r="BL21" i="2"/>
  <c r="BK21" i="2"/>
  <c r="BJ21" i="2"/>
  <c r="BI21" i="2"/>
  <c r="BH21" i="2"/>
  <c r="BG21" i="2"/>
  <c r="BF21" i="2"/>
  <c r="BD21" i="2"/>
  <c r="BC21" i="2"/>
  <c r="BB21" i="2"/>
  <c r="BA21" i="2"/>
  <c r="AZ21" i="2"/>
  <c r="AY21" i="2"/>
  <c r="AX21" i="2"/>
  <c r="AW21" i="2"/>
  <c r="AV21" i="2"/>
  <c r="AU21" i="2"/>
  <c r="AT21" i="2"/>
  <c r="AS21" i="2"/>
  <c r="AR21" i="2"/>
  <c r="AQ21" i="2"/>
  <c r="AP21" i="2"/>
  <c r="AO21" i="2"/>
  <c r="AN21" i="2"/>
  <c r="AM21" i="2"/>
  <c r="AL21" i="2"/>
  <c r="AK21" i="2"/>
  <c r="AJ21" i="2"/>
  <c r="AI21" i="2"/>
  <c r="AH21" i="2"/>
  <c r="AG21" i="2"/>
  <c r="AF21" i="2"/>
  <c r="AE21" i="2"/>
  <c r="AD21"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BL18" i="2"/>
  <c r="BK18" i="2"/>
  <c r="BJ18" i="2"/>
  <c r="BH18" i="2"/>
  <c r="BG18" i="2"/>
  <c r="BF18" i="2"/>
  <c r="BD18" i="2"/>
  <c r="BC18" i="2"/>
  <c r="BB18" i="2"/>
  <c r="BA18" i="2"/>
  <c r="AZ18" i="2"/>
  <c r="AY18" i="2"/>
  <c r="AX18" i="2"/>
  <c r="AW18" i="2"/>
  <c r="AV18" i="2"/>
  <c r="AU18" i="2"/>
  <c r="AT18" i="2"/>
  <c r="AS18" i="2"/>
  <c r="AR18" i="2"/>
  <c r="AQ18" i="2"/>
  <c r="AP18" i="2"/>
  <c r="AO18" i="2"/>
  <c r="AN18" i="2"/>
  <c r="AM18" i="2"/>
  <c r="AL18" i="2"/>
  <c r="AK18" i="2"/>
  <c r="AJ18" i="2"/>
  <c r="AI18" i="2"/>
  <c r="AH18" i="2"/>
  <c r="AG18" i="2"/>
  <c r="AF18" i="2"/>
  <c r="AE18" i="2"/>
  <c r="AD18" i="2"/>
  <c r="AC18" i="2"/>
  <c r="AB18" i="2"/>
  <c r="AA18" i="2"/>
  <c r="Z18" i="2"/>
  <c r="Y18" i="2"/>
  <c r="X18" i="2"/>
  <c r="W18" i="2"/>
  <c r="V18" i="2"/>
  <c r="U18" i="2"/>
  <c r="T18" i="2"/>
  <c r="S18" i="2"/>
  <c r="R18" i="2"/>
  <c r="P18" i="2"/>
  <c r="O18" i="2"/>
  <c r="N18" i="2"/>
  <c r="M18" i="2"/>
  <c r="L18" i="2"/>
  <c r="K18" i="2"/>
  <c r="J18" i="2"/>
  <c r="I18" i="2"/>
  <c r="H18" i="2"/>
  <c r="G18" i="2"/>
  <c r="F18" i="2"/>
  <c r="E18" i="2"/>
  <c r="D18" i="2"/>
  <c r="C18" i="2"/>
  <c r="BK15" i="2"/>
  <c r="BJ15" i="2"/>
  <c r="BD15" i="2"/>
  <c r="BC15" i="2"/>
  <c r="BB15" i="2"/>
  <c r="BA15" i="2"/>
  <c r="AZ15" i="2"/>
  <c r="AY15" i="2"/>
  <c r="AX15" i="2"/>
  <c r="AW15" i="2"/>
  <c r="AV15" i="2"/>
  <c r="AU15" i="2"/>
  <c r="AT15" i="2"/>
  <c r="AS15" i="2"/>
  <c r="AR15" i="2"/>
  <c r="AQ15" i="2"/>
  <c r="AP15" i="2"/>
  <c r="AO15" i="2"/>
  <c r="AN15" i="2"/>
  <c r="AM15" i="2"/>
  <c r="AL15" i="2"/>
  <c r="AK15" i="2"/>
  <c r="AJ15" i="2"/>
  <c r="AI15" i="2"/>
  <c r="AH15" i="2"/>
  <c r="AG15" i="2"/>
  <c r="AF15" i="2"/>
  <c r="AE15" i="2"/>
  <c r="AD15" i="2"/>
  <c r="AC15" i="2"/>
  <c r="AB15" i="2"/>
  <c r="AA15" i="2"/>
  <c r="Z15" i="2"/>
  <c r="Y15" i="2"/>
  <c r="X15" i="2"/>
  <c r="W15" i="2"/>
  <c r="V15" i="2"/>
  <c r="U15" i="2"/>
  <c r="T15" i="2"/>
  <c r="S15" i="2"/>
  <c r="R15" i="2"/>
  <c r="P15" i="2"/>
  <c r="O15" i="2"/>
  <c r="N15" i="2"/>
  <c r="M15" i="2"/>
  <c r="L15" i="2"/>
  <c r="K15" i="2"/>
  <c r="J15" i="2"/>
  <c r="I15" i="2"/>
  <c r="H15" i="2"/>
  <c r="G15" i="2"/>
  <c r="F15" i="2"/>
  <c r="E15" i="2"/>
  <c r="D15" i="2"/>
  <c r="C15" i="2"/>
</calcChain>
</file>

<file path=xl/sharedStrings.xml><?xml version="1.0" encoding="utf-8"?>
<sst xmlns="http://schemas.openxmlformats.org/spreadsheetml/2006/main" count="1880" uniqueCount="541">
  <si>
    <t>Lithogeochemistry - Analytical Results</t>
  </si>
  <si>
    <t>Interval</t>
  </si>
  <si>
    <t>Element/Oxide</t>
  </si>
  <si>
    <r>
      <t>SiO</t>
    </r>
    <r>
      <rPr>
        <b/>
        <vertAlign val="subscript"/>
        <sz val="11"/>
        <color theme="1"/>
        <rFont val="Calibri"/>
        <family val="2"/>
        <scheme val="minor"/>
      </rPr>
      <t>2</t>
    </r>
  </si>
  <si>
    <r>
      <t>Al</t>
    </r>
    <r>
      <rPr>
        <b/>
        <vertAlign val="subscript"/>
        <sz val="11"/>
        <color theme="1"/>
        <rFont val="Calibri"/>
        <family val="2"/>
        <scheme val="minor"/>
      </rPr>
      <t>2</t>
    </r>
    <r>
      <rPr>
        <b/>
        <sz val="11"/>
        <color theme="1"/>
        <rFont val="Calibri"/>
        <family val="2"/>
        <scheme val="minor"/>
      </rPr>
      <t>O</t>
    </r>
    <r>
      <rPr>
        <b/>
        <vertAlign val="subscript"/>
        <sz val="11"/>
        <color theme="1"/>
        <rFont val="Calibri"/>
        <family val="2"/>
        <scheme val="minor"/>
      </rPr>
      <t>3</t>
    </r>
  </si>
  <si>
    <r>
      <t>Fe</t>
    </r>
    <r>
      <rPr>
        <b/>
        <vertAlign val="subscript"/>
        <sz val="11"/>
        <color theme="1"/>
        <rFont val="Calibri"/>
        <family val="2"/>
        <scheme val="minor"/>
      </rPr>
      <t>2</t>
    </r>
    <r>
      <rPr>
        <b/>
        <sz val="11"/>
        <color theme="1"/>
        <rFont val="Calibri"/>
        <family val="2"/>
        <scheme val="minor"/>
      </rPr>
      <t>O</t>
    </r>
    <r>
      <rPr>
        <b/>
        <vertAlign val="subscript"/>
        <sz val="11"/>
        <color theme="1"/>
        <rFont val="Calibri"/>
        <family val="2"/>
        <scheme val="minor"/>
      </rPr>
      <t>3</t>
    </r>
  </si>
  <si>
    <t>MgO</t>
  </si>
  <si>
    <t>CaO</t>
  </si>
  <si>
    <r>
      <t>Na</t>
    </r>
    <r>
      <rPr>
        <b/>
        <vertAlign val="subscript"/>
        <sz val="11"/>
        <color theme="1"/>
        <rFont val="Calibri"/>
        <family val="2"/>
        <scheme val="minor"/>
      </rPr>
      <t>2</t>
    </r>
    <r>
      <rPr>
        <b/>
        <sz val="11"/>
        <color theme="1"/>
        <rFont val="Calibri"/>
        <family val="2"/>
        <scheme val="minor"/>
      </rPr>
      <t>O</t>
    </r>
  </si>
  <si>
    <r>
      <t>K</t>
    </r>
    <r>
      <rPr>
        <b/>
        <vertAlign val="subscript"/>
        <sz val="11"/>
        <color theme="1"/>
        <rFont val="Calibri"/>
        <family val="2"/>
        <scheme val="minor"/>
      </rPr>
      <t>2</t>
    </r>
    <r>
      <rPr>
        <b/>
        <sz val="11"/>
        <color theme="1"/>
        <rFont val="Calibri"/>
        <family val="2"/>
        <scheme val="minor"/>
      </rPr>
      <t>O</t>
    </r>
  </si>
  <si>
    <r>
      <t>TiO</t>
    </r>
    <r>
      <rPr>
        <b/>
        <vertAlign val="subscript"/>
        <sz val="11"/>
        <color theme="1"/>
        <rFont val="Calibri"/>
        <family val="2"/>
        <scheme val="minor"/>
      </rPr>
      <t>2</t>
    </r>
  </si>
  <si>
    <r>
      <t>P</t>
    </r>
    <r>
      <rPr>
        <b/>
        <vertAlign val="subscript"/>
        <sz val="11"/>
        <color theme="1"/>
        <rFont val="Calibri"/>
        <family val="2"/>
        <scheme val="minor"/>
      </rPr>
      <t>2</t>
    </r>
    <r>
      <rPr>
        <b/>
        <sz val="11"/>
        <color theme="1"/>
        <rFont val="Calibri"/>
        <family val="2"/>
        <scheme val="minor"/>
      </rPr>
      <t>O</t>
    </r>
    <r>
      <rPr>
        <b/>
        <vertAlign val="subscript"/>
        <sz val="11"/>
        <color theme="1"/>
        <rFont val="Calibri"/>
        <family val="2"/>
        <scheme val="minor"/>
      </rPr>
      <t>5</t>
    </r>
  </si>
  <si>
    <t>MnO</t>
  </si>
  <si>
    <r>
      <t>Cr</t>
    </r>
    <r>
      <rPr>
        <b/>
        <vertAlign val="subscript"/>
        <sz val="11"/>
        <color theme="1"/>
        <rFont val="Calibri"/>
        <family val="2"/>
        <scheme val="minor"/>
      </rPr>
      <t>2</t>
    </r>
    <r>
      <rPr>
        <b/>
        <sz val="11"/>
        <color theme="1"/>
        <rFont val="Calibri"/>
        <family val="2"/>
        <scheme val="minor"/>
      </rPr>
      <t>O</t>
    </r>
    <r>
      <rPr>
        <b/>
        <vertAlign val="subscript"/>
        <sz val="11"/>
        <color theme="1"/>
        <rFont val="Calibri"/>
        <family val="2"/>
        <scheme val="minor"/>
      </rPr>
      <t>3</t>
    </r>
  </si>
  <si>
    <t>Ni</t>
  </si>
  <si>
    <t>Sc</t>
  </si>
  <si>
    <t>LOI</t>
  </si>
  <si>
    <t>Sum</t>
  </si>
  <si>
    <t>Ba</t>
  </si>
  <si>
    <t>Be</t>
  </si>
  <si>
    <t>Co</t>
  </si>
  <si>
    <t>Cs</t>
  </si>
  <si>
    <t>Ga</t>
  </si>
  <si>
    <t>Hf</t>
  </si>
  <si>
    <t>Nb</t>
  </si>
  <si>
    <t>Rb</t>
  </si>
  <si>
    <t>Sn</t>
  </si>
  <si>
    <t>Sr</t>
  </si>
  <si>
    <t>Ta</t>
  </si>
  <si>
    <t>Th</t>
  </si>
  <si>
    <t>U</t>
  </si>
  <si>
    <t>V</t>
  </si>
  <si>
    <t>W</t>
  </si>
  <si>
    <t>Zr</t>
  </si>
  <si>
    <t>Y</t>
  </si>
  <si>
    <t>La</t>
  </si>
  <si>
    <t>Ce</t>
  </si>
  <si>
    <t>Pr</t>
  </si>
  <si>
    <t>Nd</t>
  </si>
  <si>
    <t>Sm</t>
  </si>
  <si>
    <t>Eu</t>
  </si>
  <si>
    <t>Gd</t>
  </si>
  <si>
    <t>Tb</t>
  </si>
  <si>
    <t>Dy</t>
  </si>
  <si>
    <t>Ho</t>
  </si>
  <si>
    <t>Er</t>
  </si>
  <si>
    <t>Tm</t>
  </si>
  <si>
    <t>Yb</t>
  </si>
  <si>
    <t>Lu</t>
  </si>
  <si>
    <t>TOTAL C</t>
  </si>
  <si>
    <t>TOTAL S</t>
  </si>
  <si>
    <t>Mo</t>
  </si>
  <si>
    <t>Cu</t>
  </si>
  <si>
    <t>Pb</t>
  </si>
  <si>
    <t>Zn</t>
  </si>
  <si>
    <t>As</t>
  </si>
  <si>
    <t>Cd</t>
  </si>
  <si>
    <t>Sb</t>
  </si>
  <si>
    <t>Bi</t>
  </si>
  <si>
    <t>Ag</t>
  </si>
  <si>
    <t>Au</t>
  </si>
  <si>
    <t>Hg</t>
  </si>
  <si>
    <t>Tl</t>
  </si>
  <si>
    <t>Se</t>
  </si>
  <si>
    <t>Field Sample</t>
  </si>
  <si>
    <t>Metres from</t>
  </si>
  <si>
    <t>Unit measure</t>
  </si>
  <si>
    <t>wt %</t>
  </si>
  <si>
    <t>PPM</t>
  </si>
  <si>
    <t>PPB</t>
  </si>
  <si>
    <t>Number</t>
  </si>
  <si>
    <t>Base</t>
  </si>
  <si>
    <t>Detection limit</t>
  </si>
  <si>
    <t>09FF-14</t>
  </si>
  <si>
    <t>0-5</t>
  </si>
  <si>
    <t>&lt;1</t>
  </si>
  <si>
    <t>&lt;0.1</t>
  </si>
  <si>
    <t>&lt;0.5</t>
  </si>
  <si>
    <t>09FF-15</t>
  </si>
  <si>
    <t>5-8.6</t>
  </si>
  <si>
    <t>09FF-16</t>
  </si>
  <si>
    <t>21-26</t>
  </si>
  <si>
    <t>09FF-17</t>
  </si>
  <si>
    <t>26-31</t>
  </si>
  <si>
    <t>09FF-18</t>
  </si>
  <si>
    <t>31-36</t>
  </si>
  <si>
    <t>09FF-19</t>
  </si>
  <si>
    <t>36-40</t>
  </si>
  <si>
    <t>09FF-20</t>
  </si>
  <si>
    <t>40-45</t>
  </si>
  <si>
    <t>09FF-21</t>
  </si>
  <si>
    <t>45-50</t>
  </si>
  <si>
    <t>09FF-22</t>
  </si>
  <si>
    <t>50-55</t>
  </si>
  <si>
    <t>09FF-23</t>
  </si>
  <si>
    <t>55-60</t>
  </si>
  <si>
    <t>09FF-24</t>
  </si>
  <si>
    <t>60-65</t>
  </si>
  <si>
    <t>09FF-25</t>
  </si>
  <si>
    <t>65-70</t>
  </si>
  <si>
    <t>09FF-26</t>
  </si>
  <si>
    <t>70-75</t>
  </si>
  <si>
    <t>09FF-27</t>
  </si>
  <si>
    <t>75-80</t>
  </si>
  <si>
    <t>09FF-28</t>
  </si>
  <si>
    <t>80-85</t>
  </si>
  <si>
    <t>09FF-29</t>
  </si>
  <si>
    <t>85-90</t>
  </si>
  <si>
    <t>09FF-30</t>
  </si>
  <si>
    <t>90-95</t>
  </si>
  <si>
    <t>09FF-32</t>
  </si>
  <si>
    <t>98-99</t>
  </si>
  <si>
    <t>09FF-33</t>
  </si>
  <si>
    <t>104-110</t>
  </si>
  <si>
    <t>09FF-34A</t>
  </si>
  <si>
    <t>110-115</t>
  </si>
  <si>
    <t>09FF-35</t>
  </si>
  <si>
    <t>115-120</t>
  </si>
  <si>
    <t>09FF-38</t>
  </si>
  <si>
    <t>120-125</t>
  </si>
  <si>
    <t>09FF-39</t>
  </si>
  <si>
    <t>125-130</t>
  </si>
  <si>
    <t>09FF-40</t>
  </si>
  <si>
    <t>130-135</t>
  </si>
  <si>
    <t>09FF-41</t>
  </si>
  <si>
    <t>135-140</t>
  </si>
  <si>
    <t>09FF-42</t>
  </si>
  <si>
    <t>140-145</t>
  </si>
  <si>
    <t>09FF-44</t>
  </si>
  <si>
    <t>145-150</t>
  </si>
  <si>
    <t>09FF-45</t>
  </si>
  <si>
    <t>150-155</t>
  </si>
  <si>
    <t>09FF-46</t>
  </si>
  <si>
    <t>155-160</t>
  </si>
  <si>
    <t>09FF-47</t>
  </si>
  <si>
    <t>160-165</t>
  </si>
  <si>
    <t>09FF-48</t>
  </si>
  <si>
    <t>165-170</t>
  </si>
  <si>
    <t>09FF-49</t>
  </si>
  <si>
    <t>170-175</t>
  </si>
  <si>
    <t>09FF-51</t>
  </si>
  <si>
    <t>175-180</t>
  </si>
  <si>
    <t>09FF-52</t>
  </si>
  <si>
    <t>180-185</t>
  </si>
  <si>
    <t>09FF-53</t>
  </si>
  <si>
    <t>185-190</t>
  </si>
  <si>
    <t>09FF-54</t>
  </si>
  <si>
    <t>190-195</t>
  </si>
  <si>
    <t>09FF-55</t>
  </si>
  <si>
    <t>195-200</t>
  </si>
  <si>
    <t>09FF-56</t>
  </si>
  <si>
    <t>200-205</t>
  </si>
  <si>
    <t>09FF-57</t>
  </si>
  <si>
    <t>205-210</t>
  </si>
  <si>
    <t>09FF-58</t>
  </si>
  <si>
    <t>210-215</t>
  </si>
  <si>
    <t>09FF-60A</t>
  </si>
  <si>
    <t>215-220</t>
  </si>
  <si>
    <t>09FF-61</t>
  </si>
  <si>
    <t>220-225</t>
  </si>
  <si>
    <t>09FF-62</t>
  </si>
  <si>
    <t>225-230</t>
  </si>
  <si>
    <t>09FF-63</t>
  </si>
  <si>
    <t>230-235</t>
  </si>
  <si>
    <t>09FF-64</t>
  </si>
  <si>
    <t>235-240</t>
  </si>
  <si>
    <t>09FF-67</t>
  </si>
  <si>
    <t>240-245</t>
  </si>
  <si>
    <t>09FF-68</t>
  </si>
  <si>
    <t>245-250</t>
  </si>
  <si>
    <t>09FF-69</t>
  </si>
  <si>
    <t>250-255</t>
  </si>
  <si>
    <t>09FF-71</t>
  </si>
  <si>
    <t>255-260</t>
  </si>
  <si>
    <t>09FF-72</t>
  </si>
  <si>
    <t>260-265</t>
  </si>
  <si>
    <t>09FF-73</t>
  </si>
  <si>
    <t>265-270</t>
  </si>
  <si>
    <t>09FF-76</t>
  </si>
  <si>
    <t>270-275</t>
  </si>
  <si>
    <t>09FF-79</t>
  </si>
  <si>
    <t>275-280</t>
  </si>
  <si>
    <t>09FF-82</t>
  </si>
  <si>
    <t>280-285</t>
  </si>
  <si>
    <t>09FF-83</t>
  </si>
  <si>
    <t>285-290</t>
  </si>
  <si>
    <t>09FF-84</t>
  </si>
  <si>
    <t>290-295</t>
  </si>
  <si>
    <t>09FF-85</t>
  </si>
  <si>
    <t>295-300</t>
  </si>
  <si>
    <t>09FF-86</t>
  </si>
  <si>
    <t>300-305</t>
  </si>
  <si>
    <t>09FF-87</t>
  </si>
  <si>
    <t>305-310</t>
  </si>
  <si>
    <t>09FF-88</t>
  </si>
  <si>
    <t>310-315</t>
  </si>
  <si>
    <t>09FF-89</t>
  </si>
  <si>
    <t>315-320</t>
  </si>
  <si>
    <t>09FF-90A</t>
  </si>
  <si>
    <t>320-325</t>
  </si>
  <si>
    <t>09FF-91</t>
  </si>
  <si>
    <t>325-330</t>
  </si>
  <si>
    <t>09FF-92</t>
  </si>
  <si>
    <t>330-335</t>
  </si>
  <si>
    <t>09FF-93</t>
  </si>
  <si>
    <t>335-340</t>
  </si>
  <si>
    <t>09FF-94</t>
  </si>
  <si>
    <t>340-345</t>
  </si>
  <si>
    <t>09FF-95</t>
  </si>
  <si>
    <t>345-350</t>
  </si>
  <si>
    <t>09FF-96</t>
  </si>
  <si>
    <t>350-355</t>
  </si>
  <si>
    <t>09FF-97</t>
  </si>
  <si>
    <t>355-360</t>
  </si>
  <si>
    <t>09FF-98</t>
  </si>
  <si>
    <t>360-365</t>
  </si>
  <si>
    <t>09FF-99</t>
  </si>
  <si>
    <t>365-370</t>
  </si>
  <si>
    <t>09FF-100</t>
  </si>
  <si>
    <t>370-375</t>
  </si>
  <si>
    <t>09FF-102</t>
  </si>
  <si>
    <t>375-380</t>
  </si>
  <si>
    <t>09FF-103</t>
  </si>
  <si>
    <t>380-385</t>
  </si>
  <si>
    <t>09FF-105</t>
  </si>
  <si>
    <t>385-390</t>
  </si>
  <si>
    <t>09FF-106</t>
  </si>
  <si>
    <t>390-395</t>
  </si>
  <si>
    <t>09FF-107</t>
  </si>
  <si>
    <t>395-400</t>
  </si>
  <si>
    <t>09FF-109</t>
  </si>
  <si>
    <t>408.5-410</t>
  </si>
  <si>
    <t>09FF-110</t>
  </si>
  <si>
    <t>410-415</t>
  </si>
  <si>
    <t>09FF-111</t>
  </si>
  <si>
    <t>415-420</t>
  </si>
  <si>
    <t>09FF-112</t>
  </si>
  <si>
    <t>420-425</t>
  </si>
  <si>
    <t>&lt;0.01</t>
  </si>
  <si>
    <t>09FF-113</t>
  </si>
  <si>
    <t>425-430</t>
  </si>
  <si>
    <t>09FF-115A</t>
  </si>
  <si>
    <t>430-435</t>
  </si>
  <si>
    <t>09FF-116</t>
  </si>
  <si>
    <t>435-440</t>
  </si>
  <si>
    <t>09FF-117</t>
  </si>
  <si>
    <t>440-445</t>
  </si>
  <si>
    <t>&lt;20</t>
  </si>
  <si>
    <t>09FF-118</t>
  </si>
  <si>
    <t>445-450</t>
  </si>
  <si>
    <t>09FF-119</t>
  </si>
  <si>
    <t>450-455</t>
  </si>
  <si>
    <t>09FF-120</t>
  </si>
  <si>
    <t>455-460</t>
  </si>
  <si>
    <t>09FF-123</t>
  </si>
  <si>
    <t>460-465</t>
  </si>
  <si>
    <t>09FF-124</t>
  </si>
  <si>
    <t>465-470</t>
  </si>
  <si>
    <t>09FF-125</t>
  </si>
  <si>
    <t>476-480</t>
  </si>
  <si>
    <t>09FF-127</t>
  </si>
  <si>
    <t>480-485</t>
  </si>
  <si>
    <t>09FF-127A</t>
  </si>
  <si>
    <t>485-490</t>
  </si>
  <si>
    <t>09FF-128</t>
  </si>
  <si>
    <t>490-495</t>
  </si>
  <si>
    <t>09FF-129</t>
  </si>
  <si>
    <t>495-498.5</t>
  </si>
  <si>
    <t>09FF-130</t>
  </si>
  <si>
    <t>505-510</t>
  </si>
  <si>
    <t>09FF-132</t>
  </si>
  <si>
    <t>510-515</t>
  </si>
  <si>
    <t>09FF-133</t>
  </si>
  <si>
    <t>515-520</t>
  </si>
  <si>
    <t>09FF-134</t>
  </si>
  <si>
    <t>520-525</t>
  </si>
  <si>
    <t>09FF-135</t>
  </si>
  <si>
    <t>525-530</t>
  </si>
  <si>
    <t>09FF-136</t>
  </si>
  <si>
    <t>530-535</t>
  </si>
  <si>
    <t>09FF-137</t>
  </si>
  <si>
    <t>535-540</t>
  </si>
  <si>
    <t>09FF-138</t>
  </si>
  <si>
    <t>540-545</t>
  </si>
  <si>
    <t>09FF-139A</t>
  </si>
  <si>
    <t>545-550</t>
  </si>
  <si>
    <t>09FF-140</t>
  </si>
  <si>
    <t>550-555</t>
  </si>
  <si>
    <t>09FF-141</t>
  </si>
  <si>
    <t>555-560</t>
  </si>
  <si>
    <t>09FF-142</t>
  </si>
  <si>
    <t>560-565</t>
  </si>
  <si>
    <t>09FF-143</t>
  </si>
  <si>
    <t>573-575</t>
  </si>
  <si>
    <t>09FF-144</t>
  </si>
  <si>
    <t>575-580</t>
  </si>
  <si>
    <t>09FF-145</t>
  </si>
  <si>
    <t>580-585</t>
  </si>
  <si>
    <t>09FF-146</t>
  </si>
  <si>
    <t>585-590</t>
  </si>
  <si>
    <t>09FF-147</t>
  </si>
  <si>
    <t>590-595</t>
  </si>
  <si>
    <t>09FF-148</t>
  </si>
  <si>
    <t>595-600</t>
  </si>
  <si>
    <t>09FF-149</t>
  </si>
  <si>
    <t>600-605</t>
  </si>
  <si>
    <t>Standards and Duplicates</t>
  </si>
  <si>
    <t>USGS Standard SDO-1</t>
  </si>
  <si>
    <r>
      <t>Al</t>
    </r>
    <r>
      <rPr>
        <b/>
        <vertAlign val="subscript"/>
        <sz val="11"/>
        <color theme="1"/>
        <rFont val="Calibri"/>
        <family val="2"/>
        <scheme val="minor"/>
      </rPr>
      <t>2</t>
    </r>
    <r>
      <rPr>
        <b/>
        <sz val="11"/>
        <rFont val="Calibri"/>
        <family val="2"/>
        <scheme val="minor"/>
      </rPr>
      <t>O</t>
    </r>
    <r>
      <rPr>
        <b/>
        <vertAlign val="subscript"/>
        <sz val="11"/>
        <color theme="1"/>
        <rFont val="Calibri"/>
        <family val="2"/>
        <scheme val="minor"/>
      </rPr>
      <t>3</t>
    </r>
  </si>
  <si>
    <r>
      <t>Fe</t>
    </r>
    <r>
      <rPr>
        <b/>
        <vertAlign val="subscript"/>
        <sz val="11"/>
        <color theme="1"/>
        <rFont val="Calibri"/>
        <family val="2"/>
        <scheme val="minor"/>
      </rPr>
      <t>2</t>
    </r>
    <r>
      <rPr>
        <b/>
        <sz val="11"/>
        <rFont val="Calibri"/>
        <family val="2"/>
        <scheme val="minor"/>
      </rPr>
      <t>O</t>
    </r>
    <r>
      <rPr>
        <b/>
        <vertAlign val="subscript"/>
        <sz val="11"/>
        <color theme="1"/>
        <rFont val="Calibri"/>
        <family val="2"/>
        <scheme val="minor"/>
      </rPr>
      <t>3</t>
    </r>
  </si>
  <si>
    <r>
      <t>Na</t>
    </r>
    <r>
      <rPr>
        <b/>
        <vertAlign val="subscript"/>
        <sz val="11"/>
        <color theme="1"/>
        <rFont val="Calibri"/>
        <family val="2"/>
        <scheme val="minor"/>
      </rPr>
      <t>2</t>
    </r>
    <r>
      <rPr>
        <b/>
        <sz val="11"/>
        <rFont val="Calibri"/>
        <family val="2"/>
        <scheme val="minor"/>
      </rPr>
      <t>O</t>
    </r>
  </si>
  <si>
    <r>
      <t>K</t>
    </r>
    <r>
      <rPr>
        <b/>
        <vertAlign val="subscript"/>
        <sz val="11"/>
        <color theme="1"/>
        <rFont val="Calibri"/>
        <family val="2"/>
        <scheme val="minor"/>
      </rPr>
      <t>2</t>
    </r>
    <r>
      <rPr>
        <b/>
        <sz val="11"/>
        <rFont val="Calibri"/>
        <family val="2"/>
        <scheme val="minor"/>
      </rPr>
      <t>O</t>
    </r>
  </si>
  <si>
    <r>
      <t>P</t>
    </r>
    <r>
      <rPr>
        <b/>
        <vertAlign val="subscript"/>
        <sz val="11"/>
        <color theme="1"/>
        <rFont val="Calibri"/>
        <family val="2"/>
        <scheme val="minor"/>
      </rPr>
      <t>2</t>
    </r>
    <r>
      <rPr>
        <b/>
        <sz val="11"/>
        <rFont val="Calibri"/>
        <family val="2"/>
        <scheme val="minor"/>
      </rPr>
      <t>O</t>
    </r>
    <r>
      <rPr>
        <b/>
        <vertAlign val="subscript"/>
        <sz val="11"/>
        <color theme="1"/>
        <rFont val="Calibri"/>
        <family val="2"/>
        <scheme val="minor"/>
      </rPr>
      <t>5</t>
    </r>
  </si>
  <si>
    <r>
      <t>Cr</t>
    </r>
    <r>
      <rPr>
        <b/>
        <vertAlign val="subscript"/>
        <sz val="11"/>
        <color theme="1"/>
        <rFont val="Calibri"/>
        <family val="2"/>
        <scheme val="minor"/>
      </rPr>
      <t>2</t>
    </r>
    <r>
      <rPr>
        <b/>
        <sz val="11"/>
        <rFont val="Calibri"/>
        <family val="2"/>
        <scheme val="minor"/>
      </rPr>
      <t>O</t>
    </r>
    <r>
      <rPr>
        <b/>
        <vertAlign val="subscript"/>
        <sz val="11"/>
        <color theme="1"/>
        <rFont val="Calibri"/>
        <family val="2"/>
        <scheme val="minor"/>
      </rPr>
      <t>3</t>
    </r>
  </si>
  <si>
    <r>
      <t>Recommended/Information Values</t>
    </r>
    <r>
      <rPr>
        <b/>
        <vertAlign val="superscript"/>
        <sz val="11"/>
        <color theme="1"/>
        <rFont val="Calibri"/>
        <family val="2"/>
        <scheme val="minor"/>
      </rPr>
      <t>1</t>
    </r>
  </si>
  <si>
    <t>&lt;2 - &lt;10</t>
  </si>
  <si>
    <t>4.1-4.8</t>
  </si>
  <si>
    <t>2 - &lt;10</t>
  </si>
  <si>
    <t>0.094-0.17</t>
  </si>
  <si>
    <t>2 - 3.5</t>
  </si>
  <si>
    <t>1.9 - 6.8</t>
  </si>
  <si>
    <t>error</t>
  </si>
  <si>
    <t>±0.63</t>
  </si>
  <si>
    <t>±0.23</t>
  </si>
  <si>
    <t>±0.21</t>
  </si>
  <si>
    <t>±0.038</t>
  </si>
  <si>
    <t>±0.047</t>
  </si>
  <si>
    <t>±0.026</t>
  </si>
  <si>
    <t>±0.061</t>
  </si>
  <si>
    <t>±0.031</t>
  </si>
  <si>
    <t>±0.007</t>
  </si>
  <si>
    <t>±0.005</t>
  </si>
  <si>
    <t>±0.001</t>
  </si>
  <si>
    <t>±9.9</t>
  </si>
  <si>
    <t>±1.5</t>
  </si>
  <si>
    <t>±0.90</t>
  </si>
  <si>
    <t>±38</t>
  </si>
  <si>
    <t>±0.57</t>
  </si>
  <si>
    <t>±6.3</t>
  </si>
  <si>
    <t>±1.2</t>
  </si>
  <si>
    <t>±1.8</t>
  </si>
  <si>
    <t>±0.75</t>
  </si>
  <si>
    <t>±3.9</t>
  </si>
  <si>
    <t>±11.0</t>
  </si>
  <si>
    <t>±0.13</t>
  </si>
  <si>
    <t>±0.55</t>
  </si>
  <si>
    <t>±6.5</t>
  </si>
  <si>
    <t>±21</t>
  </si>
  <si>
    <t>±3.3</t>
  </si>
  <si>
    <t>±24</t>
  </si>
  <si>
    <t>±4.4</t>
  </si>
  <si>
    <t>±7.8</t>
  </si>
  <si>
    <t>±0.66</t>
  </si>
  <si>
    <t>±0.81</t>
  </si>
  <si>
    <t>±0.22</t>
  </si>
  <si>
    <t>±1.9</t>
  </si>
  <si>
    <t>±0.24</t>
  </si>
  <si>
    <t>±0.65</t>
  </si>
  <si>
    <t>±0.11</t>
  </si>
  <si>
    <t>±0.08</t>
  </si>
  <si>
    <t>±0.46</t>
  </si>
  <si>
    <t>±0.14</t>
  </si>
  <si>
    <t>±0.44</t>
  </si>
  <si>
    <t>±9.6</t>
  </si>
  <si>
    <t>±5.2</t>
  </si>
  <si>
    <t>±6.9</t>
  </si>
  <si>
    <t>±8.6</t>
  </si>
  <si>
    <t>Wt. % difference</t>
  </si>
  <si>
    <t>SDO-1 recommended values</t>
  </si>
  <si>
    <t>SDO-1</t>
  </si>
  <si>
    <t>wt. % difference</t>
  </si>
  <si>
    <t>09FF-34A Duplicate</t>
  </si>
  <si>
    <t>09FF-60A Duplicate</t>
  </si>
  <si>
    <t>09FF-90A Duplicate</t>
  </si>
  <si>
    <t>09FF-115A Duplicate</t>
  </si>
  <si>
    <t>09FF-139A Duplicate</t>
  </si>
  <si>
    <r>
      <rPr>
        <vertAlign val="superscript"/>
        <sz val="11"/>
        <color theme="1"/>
        <rFont val="Calibri"/>
        <family val="2"/>
        <scheme val="minor"/>
      </rPr>
      <t>1</t>
    </r>
    <r>
      <rPr>
        <sz val="11"/>
        <color theme="1"/>
        <rFont val="Calibri"/>
        <family val="2"/>
        <scheme val="minor"/>
      </rPr>
      <t xml:space="preserve">See http://crustal.usgs.gov/geochemical_reference_standards/ohioshale.html for definitions.
</t>
    </r>
  </si>
  <si>
    <t>Sample</t>
  </si>
  <si>
    <t>Quantity</t>
  </si>
  <si>
    <t>Tmax</t>
  </si>
  <si>
    <t>S1</t>
  </si>
  <si>
    <t>S2</t>
  </si>
  <si>
    <t>S3</t>
  </si>
  <si>
    <t>PI</t>
  </si>
  <si>
    <t>PC(%)</t>
  </si>
  <si>
    <t>TOC(%)</t>
  </si>
  <si>
    <t>HI</t>
  </si>
  <si>
    <t>OI</t>
  </si>
  <si>
    <t>metres from base</t>
  </si>
  <si>
    <t>(mg)</t>
  </si>
  <si>
    <r>
      <t xml:space="preserve"> </t>
    </r>
    <r>
      <rPr>
        <vertAlign val="superscript"/>
        <sz val="10"/>
        <rFont val="Calibri"/>
        <family val="2"/>
        <scheme val="minor"/>
      </rPr>
      <t>o</t>
    </r>
    <r>
      <rPr>
        <sz val="10"/>
        <rFont val="Calibri"/>
        <family val="2"/>
        <scheme val="minor"/>
      </rPr>
      <t>C</t>
    </r>
  </si>
  <si>
    <t>mg HC/g</t>
  </si>
  <si>
    <t>mg  HC/g</t>
  </si>
  <si>
    <r>
      <t xml:space="preserve">  mg CO</t>
    </r>
    <r>
      <rPr>
        <vertAlign val="subscript"/>
        <sz val="10"/>
        <rFont val="Calibri"/>
        <family val="2"/>
        <scheme val="minor"/>
      </rPr>
      <t>2</t>
    </r>
    <r>
      <rPr>
        <sz val="10"/>
        <rFont val="Calibri"/>
        <family val="2"/>
        <scheme val="minor"/>
      </rPr>
      <t>/g</t>
    </r>
  </si>
  <si>
    <t xml:space="preserve">  Wt %</t>
  </si>
  <si>
    <t>mg       HC/g TOC</t>
  </si>
  <si>
    <r>
      <t>mg          CO</t>
    </r>
    <r>
      <rPr>
        <vertAlign val="subscript"/>
        <sz val="10"/>
        <rFont val="Calibri"/>
        <family val="2"/>
        <scheme val="minor"/>
      </rPr>
      <t>2</t>
    </r>
    <r>
      <rPr>
        <sz val="10"/>
        <rFont val="Calibri"/>
        <family val="2"/>
        <scheme val="minor"/>
      </rPr>
      <t>/g TOC</t>
    </r>
  </si>
  <si>
    <t>09FF-34</t>
  </si>
  <si>
    <t>09FF-60</t>
  </si>
  <si>
    <t>09FF-90</t>
  </si>
  <si>
    <t>09FF-115</t>
  </si>
  <si>
    <t>09FF-127a</t>
  </si>
  <si>
    <t>09FF-139</t>
  </si>
  <si>
    <t>GSC Standard 9107 - Recommended Values</t>
  </si>
  <si>
    <t>Tpeak</t>
  </si>
  <si>
    <t>S3CO</t>
  </si>
  <si>
    <t>TOC</t>
  </si>
  <si>
    <t>RC%</t>
  </si>
  <si>
    <t>OICO</t>
  </si>
  <si>
    <r>
      <t>OICO</t>
    </r>
    <r>
      <rPr>
        <b/>
        <vertAlign val="subscript"/>
        <sz val="11"/>
        <rFont val="Calibri"/>
        <family val="2"/>
        <scheme val="minor"/>
      </rPr>
      <t>2</t>
    </r>
  </si>
  <si>
    <t>Mineral carbon</t>
  </si>
  <si>
    <r>
      <t xml:space="preserve">  mg CO</t>
    </r>
    <r>
      <rPr>
        <b/>
        <vertAlign val="subscript"/>
        <sz val="10"/>
        <rFont val="Calibri"/>
        <family val="2"/>
        <scheme val="minor"/>
      </rPr>
      <t>2</t>
    </r>
    <r>
      <rPr>
        <b/>
        <sz val="10"/>
        <rFont val="Calibri"/>
        <family val="2"/>
        <scheme val="minor"/>
      </rPr>
      <t>/g</t>
    </r>
  </si>
  <si>
    <r>
      <t xml:space="preserve"> </t>
    </r>
    <r>
      <rPr>
        <b/>
        <vertAlign val="superscript"/>
        <sz val="10"/>
        <rFont val="Calibri"/>
        <family val="2"/>
        <scheme val="minor"/>
      </rPr>
      <t>o</t>
    </r>
    <r>
      <rPr>
        <b/>
        <sz val="10"/>
        <rFont val="Calibri"/>
        <family val="2"/>
        <scheme val="minor"/>
      </rPr>
      <t>C</t>
    </r>
  </si>
  <si>
    <r>
      <rPr>
        <b/>
        <vertAlign val="superscript"/>
        <sz val="10"/>
        <rFont val="Calibri"/>
        <family val="2"/>
        <scheme val="minor"/>
      </rPr>
      <t>o</t>
    </r>
    <r>
      <rPr>
        <b/>
        <sz val="10"/>
        <rFont val="Calibri"/>
        <family val="2"/>
        <scheme val="minor"/>
      </rPr>
      <t>C</t>
    </r>
  </si>
  <si>
    <t>mg CO/g</t>
  </si>
  <si>
    <t>mg        HC/g TOC</t>
  </si>
  <si>
    <t>mg        CO/g TOC</t>
  </si>
  <si>
    <r>
      <t>mg          CO</t>
    </r>
    <r>
      <rPr>
        <b/>
        <vertAlign val="subscript"/>
        <sz val="10"/>
        <rFont val="Calibri"/>
        <family val="2"/>
        <scheme val="minor"/>
      </rPr>
      <t>2</t>
    </r>
    <r>
      <rPr>
        <b/>
        <sz val="10"/>
        <rFont val="Calibri"/>
        <family val="2"/>
        <scheme val="minor"/>
      </rPr>
      <t>/g TOC</t>
    </r>
  </si>
  <si>
    <t xml:space="preserve">    Wt %</t>
  </si>
  <si>
    <t>±0.04</t>
  </si>
  <si>
    <t>±0.28</t>
  </si>
  <si>
    <t>±0.09</t>
  </si>
  <si>
    <t>±1.04</t>
  </si>
  <si>
    <t>±1.23</t>
  </si>
  <si>
    <t>±0.1</t>
  </si>
  <si>
    <t>±0.02</t>
  </si>
  <si>
    <t>±0.05</t>
  </si>
  <si>
    <t>±5.75</t>
  </si>
  <si>
    <t>±1.94</t>
  </si>
  <si>
    <t>±1.82</t>
  </si>
  <si>
    <t>±0.16</t>
  </si>
  <si>
    <t>RS-230 Gamma Ray Spectrometry Analysis; 120 Second Assay</t>
  </si>
  <si>
    <t>Distance above base, metres</t>
  </si>
  <si>
    <t>Counts per seccond</t>
  </si>
  <si>
    <r>
      <t>Dose nGyK</t>
    </r>
    <r>
      <rPr>
        <b/>
        <vertAlign val="superscript"/>
        <sz val="11"/>
        <color indexed="8"/>
        <rFont val="Calibri"/>
        <family val="2"/>
      </rPr>
      <t>-1</t>
    </r>
  </si>
  <si>
    <t>Potassium per cent</t>
  </si>
  <si>
    <t>Uranium ppm</t>
  </si>
  <si>
    <t>Thorium ppm</t>
  </si>
  <si>
    <t>Uranium, ppm</t>
  </si>
  <si>
    <t>Counts per second</t>
  </si>
  <si>
    <t>Thorium, ppm</t>
  </si>
  <si>
    <t>Potassium, per cent</t>
  </si>
  <si>
    <t>Recommended Error on RS-230 based on 120 second assay time.</t>
  </si>
  <si>
    <t>K %</t>
  </si>
  <si>
    <t>1 sigma K%</t>
  </si>
  <si>
    <t>1 sigma U ppm</t>
  </si>
  <si>
    <t>1 sigma Th ppm</t>
  </si>
  <si>
    <t>U ppm</t>
  </si>
  <si>
    <t>Th ppm</t>
  </si>
  <si>
    <t xml:space="preserve">Vitrinite and Bitumen Reflectance Data </t>
  </si>
  <si>
    <t>GSC Number</t>
  </si>
  <si>
    <t>Elevation from base (m)</t>
  </si>
  <si>
    <t>Pellet Number</t>
  </si>
  <si>
    <t>Organic Type*</t>
  </si>
  <si>
    <r>
      <t>%Ro</t>
    </r>
    <r>
      <rPr>
        <b/>
        <vertAlign val="subscript"/>
        <sz val="9"/>
        <rFont val="Arial"/>
        <family val="2"/>
      </rPr>
      <t>R</t>
    </r>
  </si>
  <si>
    <t>Vitrinite Equivalent</t>
  </si>
  <si>
    <t>Standard Deviation</t>
  </si>
  <si>
    <t>Number of Measurements</t>
  </si>
  <si>
    <t>Comments</t>
  </si>
  <si>
    <t>09FF-13</t>
  </si>
  <si>
    <t>C-490074</t>
  </si>
  <si>
    <t>446/09</t>
  </si>
  <si>
    <t>Organic rich siltstone of mainly interconnected network of oxidized amorphinite lenses with rare amount of vitrinite lenses, minor amount of authocthonous bitumen and pyrobitumen lenses.  Pyrobitumen is mainly associated to dolomite and calcite minerals.</t>
  </si>
  <si>
    <t xml:space="preserve"> </t>
  </si>
  <si>
    <t>09FF-31</t>
  </si>
  <si>
    <t>C-490075</t>
  </si>
  <si>
    <t>447/09</t>
  </si>
  <si>
    <t>oxidized</t>
  </si>
  <si>
    <t>09FF-43</t>
  </si>
  <si>
    <t>C-490076</t>
  </si>
  <si>
    <t>448/09</t>
  </si>
  <si>
    <t>suppressed</t>
  </si>
  <si>
    <t>09FF-74</t>
  </si>
  <si>
    <t>C-490077</t>
  </si>
  <si>
    <t>449/09</t>
  </si>
  <si>
    <t>09FF-104</t>
  </si>
  <si>
    <t>C-490078</t>
  </si>
  <si>
    <t>450/09</t>
  </si>
  <si>
    <t xml:space="preserve">Organic rich siltstone of mainly interconnected network of dark amorphous kerogen with minor amount of siliceous microfossils and very rare amount of vitrinite lenses. Rare amount of authocthonous bitumen and reworked inertnite lenses were also observed.  </t>
  </si>
  <si>
    <t>Suppressed</t>
  </si>
  <si>
    <t xml:space="preserve">  </t>
  </si>
  <si>
    <t>09FF-122</t>
  </si>
  <si>
    <t>C-490079</t>
  </si>
  <si>
    <t>451/09</t>
  </si>
  <si>
    <t>09FF-151</t>
  </si>
  <si>
    <t>C-490080</t>
  </si>
  <si>
    <t>452/09</t>
  </si>
  <si>
    <t xml:space="preserve">Siltstone of mainly interconnected network of dark amorphous kerogen with minor amount of siliceous microfossils and very rare amount of vitrinite lenses. Rare amount of authocthonous bitumen and reworked inertnite lenses were also observed. </t>
  </si>
  <si>
    <t xml:space="preserve">Note: </t>
  </si>
  <si>
    <t>In all cases, most of the shale and coal matrix were observed parallel and perpendicular to the bedding even though it is not mentioned or indicated.</t>
  </si>
  <si>
    <t>Allochtonous maceral were not all measured, those measured are for reference only to determine the %Ro of the reworked maceral, they are not quantitative. Refer to the comments.</t>
  </si>
  <si>
    <t>*Key for Organic Type</t>
  </si>
  <si>
    <t>2 = vitrinite</t>
  </si>
  <si>
    <t>2.1,2.2,2.3 = refers to as reworked populations</t>
  </si>
  <si>
    <t>3 = vitrinite equivalent (04) = 0.618 x %Ro(bitumen) + 0.40 values (Jacob, 1989).</t>
  </si>
  <si>
    <t>4 = bitumen</t>
  </si>
  <si>
    <t>21 = pyrobitumen</t>
  </si>
  <si>
    <t>22 =  very fine grain mosaic pyrobitumen</t>
  </si>
  <si>
    <t>Recommended value</t>
  </si>
  <si>
    <t>Semi-quantitative analysis by x-ray diffraction of twenty-two representative samples.</t>
  </si>
  <si>
    <t>Mica</t>
  </si>
  <si>
    <t>Quartz</t>
  </si>
  <si>
    <t>Orthoclase</t>
  </si>
  <si>
    <t>Albite</t>
  </si>
  <si>
    <t>Calcite</t>
  </si>
  <si>
    <t>Dolomite</t>
  </si>
  <si>
    <t>Pyrite</t>
  </si>
  <si>
    <t>Other minerals</t>
  </si>
  <si>
    <t>C536183</t>
  </si>
  <si>
    <t>-</t>
  </si>
  <si>
    <t>Gypsum-trace</t>
  </si>
  <si>
    <t>C536187</t>
  </si>
  <si>
    <t>C536193</t>
  </si>
  <si>
    <t>C536199</t>
  </si>
  <si>
    <t>Halite?-trace</t>
  </si>
  <si>
    <t>C536203</t>
  </si>
  <si>
    <t>8*</t>
  </si>
  <si>
    <t>C536209</t>
  </si>
  <si>
    <t>5*</t>
  </si>
  <si>
    <t>C536216</t>
  </si>
  <si>
    <t>C536219</t>
  </si>
  <si>
    <t>trace</t>
  </si>
  <si>
    <t>C536227</t>
  </si>
  <si>
    <t>10*</t>
  </si>
  <si>
    <t>C536235</t>
  </si>
  <si>
    <t>12*</t>
  </si>
  <si>
    <t>C536239</t>
  </si>
  <si>
    <t>C536246</t>
  </si>
  <si>
    <t>7*</t>
  </si>
  <si>
    <t>C536258</t>
  </si>
  <si>
    <t>Ankerite-7%</t>
  </si>
  <si>
    <t>C536262</t>
  </si>
  <si>
    <t>11*</t>
  </si>
  <si>
    <t>C536270</t>
  </si>
  <si>
    <t>C536273</t>
  </si>
  <si>
    <t>C536278</t>
  </si>
  <si>
    <t>Ankerite-6%</t>
  </si>
  <si>
    <t>C536286</t>
  </si>
  <si>
    <t>Mixed Layer Clays-trace</t>
  </si>
  <si>
    <t>C536294</t>
  </si>
  <si>
    <t xml:space="preserve">* Dolomite Ferroan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</si>
</sst>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3" x14ac:knownFonts="1">
    <font>
      <sz val="11"/>
      <color theme="1"/>
      <name val="Calibri"/>
      <family val="2"/>
      <scheme val="minor"/>
    </font>
    <font>
      <b/>
      <sz val="11"/>
      <color theme="1"/>
      <name val="Calibri"/>
      <family val="2"/>
      <scheme val="minor"/>
    </font>
    <font>
      <b/>
      <sz val="16"/>
      <color theme="1"/>
      <name val="Calibri"/>
      <family val="2"/>
      <scheme val="minor"/>
    </font>
    <font>
      <sz val="12"/>
      <name val="Times New Roman"/>
      <family val="1"/>
    </font>
    <font>
      <b/>
      <vertAlign val="subscript"/>
      <sz val="11"/>
      <color theme="1"/>
      <name val="Calibri"/>
      <family val="2"/>
      <scheme val="minor"/>
    </font>
    <font>
      <sz val="10"/>
      <name val="Arial"/>
      <family val="2"/>
    </font>
    <font>
      <b/>
      <sz val="11"/>
      <name val="Calibri"/>
      <family val="2"/>
      <scheme val="minor"/>
    </font>
    <font>
      <b/>
      <vertAlign val="superscript"/>
      <sz val="11"/>
      <color theme="1"/>
      <name val="Calibri"/>
      <family val="2"/>
      <scheme val="minor"/>
    </font>
    <font>
      <sz val="11"/>
      <name val="Calibri"/>
      <family val="2"/>
      <scheme val="minor"/>
    </font>
    <font>
      <sz val="11"/>
      <name val="Calibri"/>
      <family val="2"/>
    </font>
    <font>
      <vertAlign val="superscript"/>
      <sz val="11"/>
      <color theme="1"/>
      <name val="Calibri"/>
      <family val="2"/>
      <scheme val="minor"/>
    </font>
    <font>
      <sz val="11"/>
      <color theme="1"/>
      <name val="Calibri"/>
      <family val="2"/>
      <scheme val="minor"/>
    </font>
    <font>
      <b/>
      <sz val="12"/>
      <name val="Calibri"/>
      <family val="2"/>
      <scheme val="minor"/>
    </font>
    <font>
      <b/>
      <sz val="10"/>
      <name val="Arial"/>
      <family val="2"/>
    </font>
    <font>
      <sz val="10"/>
      <name val="Calibri"/>
      <family val="2"/>
      <scheme val="minor"/>
    </font>
    <font>
      <vertAlign val="superscript"/>
      <sz val="10"/>
      <name val="Calibri"/>
      <family val="2"/>
      <scheme val="minor"/>
    </font>
    <font>
      <vertAlign val="subscript"/>
      <sz val="10"/>
      <name val="Calibri"/>
      <family val="2"/>
      <scheme val="minor"/>
    </font>
    <font>
      <sz val="12"/>
      <name val="Times New Roman"/>
    </font>
    <font>
      <b/>
      <vertAlign val="subscript"/>
      <sz val="11"/>
      <name val="Calibri"/>
      <family val="2"/>
      <scheme val="minor"/>
    </font>
    <font>
      <b/>
      <sz val="10"/>
      <name val="Calibri"/>
      <family val="2"/>
      <scheme val="minor"/>
    </font>
    <font>
      <b/>
      <vertAlign val="subscript"/>
      <sz val="10"/>
      <name val="Calibri"/>
      <family val="2"/>
      <scheme val="minor"/>
    </font>
    <font>
      <b/>
      <vertAlign val="superscript"/>
      <sz val="10"/>
      <name val="Calibri"/>
      <family val="2"/>
      <scheme val="minor"/>
    </font>
    <font>
      <b/>
      <sz val="12"/>
      <name val="Times New Roman"/>
      <family val="1"/>
    </font>
    <font>
      <b/>
      <sz val="14"/>
      <color theme="1"/>
      <name val="Calibri"/>
      <family val="2"/>
      <scheme val="minor"/>
    </font>
    <font>
      <b/>
      <vertAlign val="superscript"/>
      <sz val="11"/>
      <color indexed="8"/>
      <name val="Calibri"/>
      <family val="2"/>
    </font>
    <font>
      <b/>
      <sz val="11"/>
      <color rgb="FFC00000"/>
      <name val="Calibri"/>
      <family val="2"/>
      <scheme val="minor"/>
    </font>
    <font>
      <b/>
      <sz val="11"/>
      <color rgb="FF0066CC"/>
      <name val="Calibri"/>
      <family val="2"/>
      <scheme val="minor"/>
    </font>
    <font>
      <b/>
      <sz val="16"/>
      <name val="Arial"/>
      <family val="2"/>
    </font>
    <font>
      <b/>
      <sz val="9"/>
      <name val="Arial"/>
      <family val="2"/>
    </font>
    <font>
      <b/>
      <vertAlign val="subscript"/>
      <sz val="9"/>
      <name val="Arial"/>
      <family val="2"/>
    </font>
    <font>
      <b/>
      <sz val="10"/>
      <name val="Arial"/>
    </font>
    <font>
      <b/>
      <sz val="12"/>
      <name val="Arial"/>
      <family val="2"/>
    </font>
    <font>
      <sz val="12"/>
      <name val="Arial"/>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7">
    <border>
      <left/>
      <right/>
      <top/>
      <bottom/>
      <diagonal/>
    </border>
    <border>
      <left/>
      <right/>
      <top style="medium">
        <color auto="1"/>
      </top>
      <bottom/>
      <diagonal/>
    </border>
    <border>
      <left style="thin">
        <color indexed="64"/>
      </left>
      <right style="thin">
        <color indexed="64"/>
      </right>
      <top style="medium">
        <color auto="1"/>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top/>
      <bottom style="medium">
        <color auto="1"/>
      </bottom>
      <diagonal/>
    </border>
    <border>
      <left/>
      <right/>
      <top style="thick">
        <color auto="1"/>
      </top>
      <bottom/>
      <diagonal/>
    </border>
    <border>
      <left/>
      <right style="thin">
        <color auto="1"/>
      </right>
      <top style="thick">
        <color auto="1"/>
      </top>
      <bottom/>
      <diagonal/>
    </border>
    <border>
      <left/>
      <right style="thin">
        <color auto="1"/>
      </right>
      <top/>
      <bottom/>
      <diagonal/>
    </border>
    <border>
      <left/>
      <right style="thin">
        <color auto="1"/>
      </right>
      <top/>
      <bottom style="thin">
        <color indexed="64"/>
      </bottom>
      <diagonal/>
    </border>
    <border>
      <left style="thin">
        <color indexed="64"/>
      </left>
      <right style="thin">
        <color indexed="64"/>
      </right>
      <top style="thin">
        <color indexed="64"/>
      </top>
      <bottom/>
      <diagonal/>
    </border>
    <border>
      <left/>
      <right/>
      <top style="thin">
        <color auto="1"/>
      </top>
      <bottom/>
      <diagonal/>
    </border>
    <border>
      <left/>
      <right/>
      <top style="thick">
        <color indexed="64"/>
      </top>
      <bottom style="thin">
        <color indexed="64"/>
      </bottom>
      <diagonal/>
    </border>
    <border>
      <left/>
      <right/>
      <top style="thin">
        <color indexed="64"/>
      </top>
      <bottom style="medium">
        <color indexed="64"/>
      </bottom>
      <diagonal/>
    </border>
    <border>
      <left/>
      <right/>
      <top style="thin">
        <color auto="1"/>
      </top>
      <bottom style="thin">
        <color auto="1"/>
      </bottom>
      <diagonal/>
    </border>
    <border>
      <left/>
      <right/>
      <top style="medium">
        <color auto="1"/>
      </top>
      <bottom style="thin">
        <color auto="1"/>
      </bottom>
      <diagonal/>
    </border>
  </borders>
  <cellStyleXfs count="7">
    <xf numFmtId="0" fontId="0" fillId="0" borderId="0"/>
    <xf numFmtId="0" fontId="3" fillId="0" borderId="0"/>
    <xf numFmtId="0" fontId="3" fillId="0" borderId="0"/>
    <xf numFmtId="0" fontId="17" fillId="0" borderId="0"/>
    <xf numFmtId="0" fontId="5" fillId="0" borderId="0"/>
    <xf numFmtId="0" fontId="11" fillId="0" borderId="0"/>
    <xf numFmtId="0" fontId="5" fillId="0" borderId="0"/>
  </cellStyleXfs>
  <cellXfs count="122">
    <xf numFmtId="0" fontId="0" fillId="0" borderId="0" xfId="0"/>
    <xf numFmtId="0" fontId="2" fillId="0" borderId="0" xfId="0" applyFont="1" applyAlignment="1">
      <alignment horizontal="left"/>
    </xf>
    <xf numFmtId="0" fontId="0" fillId="0" borderId="0" xfId="0" applyAlignment="1">
      <alignment horizontal="center"/>
    </xf>
    <xf numFmtId="0" fontId="2" fillId="0" borderId="1" xfId="0" applyFont="1" applyBorder="1" applyAlignment="1">
      <alignment horizontal="center"/>
    </xf>
    <xf numFmtId="0" fontId="1" fillId="0" borderId="1" xfId="0" applyFont="1" applyBorder="1" applyAlignment="1">
      <alignment horizontal="center"/>
    </xf>
    <xf numFmtId="0" fontId="1" fillId="0" borderId="2" xfId="1" applyFont="1" applyBorder="1" applyAlignment="1">
      <alignment horizontal="center"/>
    </xf>
    <xf numFmtId="0" fontId="1" fillId="0" borderId="1" xfId="1" applyFont="1" applyBorder="1" applyAlignment="1">
      <alignment horizontal="center"/>
    </xf>
    <xf numFmtId="0" fontId="1" fillId="0" borderId="0" xfId="1" applyFont="1" applyBorder="1" applyAlignment="1">
      <alignment horizontal="center"/>
    </xf>
    <xf numFmtId="0" fontId="1" fillId="0" borderId="3" xfId="1" applyFont="1" applyBorder="1" applyAlignment="1">
      <alignment horizontal="center"/>
    </xf>
    <xf numFmtId="0" fontId="1" fillId="0" borderId="0" xfId="1" applyFont="1" applyAlignment="1">
      <alignment horizontal="center"/>
    </xf>
    <xf numFmtId="0" fontId="1" fillId="0" borderId="4" xfId="1" applyFont="1" applyBorder="1" applyAlignment="1">
      <alignment horizontal="center"/>
    </xf>
    <xf numFmtId="0" fontId="1" fillId="0" borderId="5" xfId="1" applyFont="1" applyBorder="1" applyAlignment="1">
      <alignment horizontal="center"/>
    </xf>
    <xf numFmtId="0" fontId="5" fillId="0" borderId="0" xfId="0" applyFont="1" applyAlignment="1">
      <alignment horizontal="center"/>
    </xf>
    <xf numFmtId="1" fontId="0" fillId="0" borderId="0" xfId="0" applyNumberFormat="1" applyAlignment="1">
      <alignment horizontal="center"/>
    </xf>
    <xf numFmtId="0" fontId="0" fillId="0" borderId="6" xfId="0" applyBorder="1" applyAlignment="1">
      <alignment horizontal="center"/>
    </xf>
    <xf numFmtId="1" fontId="0" fillId="0" borderId="6" xfId="0" applyNumberFormat="1" applyBorder="1" applyAlignment="1">
      <alignment horizontal="center"/>
    </xf>
    <xf numFmtId="0" fontId="2" fillId="0" borderId="0" xfId="2" applyFont="1" applyAlignment="1"/>
    <xf numFmtId="0" fontId="3" fillId="0" borderId="0" xfId="2" applyAlignment="1">
      <alignment horizontal="center"/>
    </xf>
    <xf numFmtId="0" fontId="6" fillId="0" borderId="7" xfId="2" applyFont="1" applyBorder="1" applyAlignment="1"/>
    <xf numFmtId="0" fontId="6" fillId="0" borderId="8" xfId="2" applyFont="1" applyBorder="1" applyAlignment="1">
      <alignment horizontal="center"/>
    </xf>
    <xf numFmtId="0" fontId="6" fillId="0" borderId="7" xfId="2" applyFont="1" applyBorder="1" applyAlignment="1">
      <alignment horizontal="center"/>
    </xf>
    <xf numFmtId="0" fontId="6" fillId="0" borderId="0" xfId="2" applyFont="1" applyAlignment="1"/>
    <xf numFmtId="0" fontId="6" fillId="0" borderId="9" xfId="2" applyFont="1" applyBorder="1" applyAlignment="1">
      <alignment horizontal="center"/>
    </xf>
    <xf numFmtId="0" fontId="6" fillId="0" borderId="0" xfId="2" applyFont="1" applyAlignment="1">
      <alignment horizontal="center"/>
    </xf>
    <xf numFmtId="0" fontId="6" fillId="0" borderId="0" xfId="2" applyFont="1" applyBorder="1" applyAlignment="1">
      <alignment horizontal="center"/>
    </xf>
    <xf numFmtId="0" fontId="1" fillId="0" borderId="4" xfId="2" applyFont="1" applyBorder="1" applyAlignment="1"/>
    <xf numFmtId="0" fontId="6" fillId="0" borderId="10" xfId="2" applyFont="1" applyBorder="1" applyAlignment="1">
      <alignment horizontal="center"/>
    </xf>
    <xf numFmtId="164" fontId="1" fillId="0" borderId="4" xfId="2" applyNumberFormat="1" applyFont="1" applyBorder="1" applyAlignment="1">
      <alignment horizontal="center"/>
    </xf>
    <xf numFmtId="0" fontId="1" fillId="0" borderId="4" xfId="2" applyFont="1" applyBorder="1" applyAlignment="1">
      <alignment horizontal="center"/>
    </xf>
    <xf numFmtId="0" fontId="6" fillId="0" borderId="11" xfId="2" applyFont="1" applyBorder="1" applyAlignment="1">
      <alignment horizontal="center"/>
    </xf>
    <xf numFmtId="0" fontId="6" fillId="0" borderId="12" xfId="2" applyFont="1" applyBorder="1" applyAlignment="1">
      <alignment horizontal="center"/>
    </xf>
    <xf numFmtId="0" fontId="6" fillId="0" borderId="3" xfId="2" applyFont="1" applyBorder="1" applyAlignment="1">
      <alignment horizontal="center"/>
    </xf>
    <xf numFmtId="0" fontId="6" fillId="0" borderId="5" xfId="2" applyFont="1" applyBorder="1" applyAlignment="1">
      <alignment horizontal="center"/>
    </xf>
    <xf numFmtId="0" fontId="6" fillId="0" borderId="4" xfId="2" applyFont="1" applyBorder="1" applyAlignment="1">
      <alignment horizontal="center"/>
    </xf>
    <xf numFmtId="0" fontId="8" fillId="0" borderId="0" xfId="2" applyFont="1" applyBorder="1" applyAlignment="1">
      <alignment horizontal="center"/>
    </xf>
    <xf numFmtId="164" fontId="9" fillId="0" borderId="0" xfId="0" applyNumberFormat="1" applyFont="1" applyFill="1" applyBorder="1" applyAlignment="1" applyProtection="1">
      <alignment horizontal="center"/>
    </xf>
    <xf numFmtId="2" fontId="0" fillId="0" borderId="0" xfId="0" applyNumberFormat="1" applyAlignment="1">
      <alignment horizontal="center"/>
    </xf>
    <xf numFmtId="0" fontId="0" fillId="0" borderId="6" xfId="0" applyBorder="1"/>
    <xf numFmtId="2" fontId="0" fillId="0" borderId="6" xfId="0" applyNumberFormat="1" applyBorder="1" applyAlignment="1">
      <alignment horizontal="center"/>
    </xf>
    <xf numFmtId="0" fontId="0" fillId="0" borderId="0" xfId="0" applyAlignment="1"/>
    <xf numFmtId="164" fontId="12" fillId="0" borderId="13" xfId="1" applyNumberFormat="1" applyFont="1" applyBorder="1" applyAlignment="1">
      <alignment horizontal="center" vertical="center" wrapText="1"/>
    </xf>
    <xf numFmtId="0" fontId="13" fillId="0" borderId="0" xfId="0" applyFont="1" applyAlignment="1">
      <alignment horizontal="center"/>
    </xf>
    <xf numFmtId="0" fontId="14" fillId="0" borderId="14" xfId="1" applyFont="1" applyBorder="1" applyAlignment="1">
      <alignment horizontal="center" wrapText="1"/>
    </xf>
    <xf numFmtId="164" fontId="0" fillId="0" borderId="0" xfId="0" applyNumberFormat="1" applyAlignment="1">
      <alignment horizontal="center"/>
    </xf>
    <xf numFmtId="0" fontId="0" fillId="0" borderId="0" xfId="0" applyBorder="1" applyAlignment="1">
      <alignment horizontal="center"/>
    </xf>
    <xf numFmtId="164" fontId="0" fillId="0" borderId="0" xfId="0" applyNumberFormat="1" applyBorder="1" applyAlignment="1">
      <alignment horizontal="center"/>
    </xf>
    <xf numFmtId="2" fontId="0" fillId="0" borderId="0" xfId="0" applyNumberFormat="1" applyBorder="1" applyAlignment="1">
      <alignment horizontal="center"/>
    </xf>
    <xf numFmtId="1" fontId="0" fillId="0" borderId="0" xfId="0" applyNumberFormat="1" applyBorder="1" applyAlignment="1">
      <alignment horizontal="center"/>
    </xf>
    <xf numFmtId="164" fontId="0" fillId="0" borderId="6" xfId="0" applyNumberFormat="1" applyBorder="1" applyAlignment="1">
      <alignment horizontal="center"/>
    </xf>
    <xf numFmtId="0" fontId="12" fillId="0" borderId="0" xfId="3" applyFont="1" applyAlignment="1">
      <alignment horizontal="left"/>
    </xf>
    <xf numFmtId="0" fontId="17" fillId="0" borderId="0" xfId="3"/>
    <xf numFmtId="0" fontId="13" fillId="0" borderId="7" xfId="3" applyFont="1" applyBorder="1" applyAlignment="1">
      <alignment horizontal="center" vertical="center" wrapText="1"/>
    </xf>
    <xf numFmtId="0" fontId="6" fillId="0" borderId="7" xfId="3" applyFont="1" applyBorder="1" applyAlignment="1">
      <alignment horizontal="center" vertical="center" wrapText="1"/>
    </xf>
    <xf numFmtId="164" fontId="6" fillId="0" borderId="13" xfId="3" applyNumberFormat="1" applyFont="1" applyBorder="1" applyAlignment="1">
      <alignment horizontal="center" vertical="center" wrapText="1"/>
    </xf>
    <xf numFmtId="164" fontId="13" fillId="0" borderId="15" xfId="3" applyNumberFormat="1" applyFont="1" applyBorder="1" applyAlignment="1">
      <alignment horizontal="center" vertical="center" wrapText="1"/>
    </xf>
    <xf numFmtId="164" fontId="19" fillId="0" borderId="15" xfId="3" applyNumberFormat="1" applyFont="1" applyBorder="1" applyAlignment="1">
      <alignment horizontal="center" vertical="center" wrapText="1"/>
    </xf>
    <xf numFmtId="0" fontId="22" fillId="0" borderId="0" xfId="3" applyFont="1" applyAlignment="1">
      <alignment horizontal="center"/>
    </xf>
    <xf numFmtId="0" fontId="6" fillId="0" borderId="0" xfId="3" applyFont="1" applyAlignment="1">
      <alignment horizontal="center"/>
    </xf>
    <xf numFmtId="164" fontId="6" fillId="0" borderId="0" xfId="3" applyNumberFormat="1" applyFont="1" applyAlignment="1">
      <alignment horizontal="center"/>
    </xf>
    <xf numFmtId="0" fontId="1" fillId="0" borderId="15" xfId="3" applyFont="1" applyBorder="1" applyAlignment="1">
      <alignment horizontal="center"/>
    </xf>
    <xf numFmtId="164" fontId="1" fillId="0" borderId="15" xfId="3" applyNumberFormat="1" applyFont="1" applyBorder="1" applyAlignment="1">
      <alignment horizontal="center"/>
    </xf>
    <xf numFmtId="0" fontId="23" fillId="0" borderId="0" xfId="0" applyFont="1" applyAlignment="1">
      <alignment horizontal="left"/>
    </xf>
    <xf numFmtId="0" fontId="1" fillId="0" borderId="16" xfId="0" applyFont="1" applyBorder="1" applyAlignment="1">
      <alignment horizontal="center" wrapText="1"/>
    </xf>
    <xf numFmtId="0" fontId="1" fillId="0" borderId="16" xfId="0" applyFont="1" applyBorder="1" applyAlignment="1">
      <alignment horizontal="center" vertical="top" wrapText="1"/>
    </xf>
    <xf numFmtId="0" fontId="25" fillId="0" borderId="0" xfId="0" applyFont="1"/>
    <xf numFmtId="0" fontId="1" fillId="0" borderId="0" xfId="0" applyFont="1"/>
    <xf numFmtId="0" fontId="26" fillId="0" borderId="0" xfId="0" applyFont="1"/>
    <xf numFmtId="0" fontId="1" fillId="0" borderId="0" xfId="0" applyFont="1" applyAlignment="1">
      <alignment horizontal="center"/>
    </xf>
    <xf numFmtId="0" fontId="23" fillId="0" borderId="0" xfId="0" applyFont="1"/>
    <xf numFmtId="0" fontId="1" fillId="0" borderId="16" xfId="0" applyFont="1" applyBorder="1" applyAlignment="1">
      <alignment horizontal="center"/>
    </xf>
    <xf numFmtId="0" fontId="0" fillId="0" borderId="4" xfId="0" applyBorder="1" applyAlignment="1">
      <alignment horizontal="center"/>
    </xf>
    <xf numFmtId="0" fontId="1" fillId="0" borderId="15" xfId="0" applyFont="1" applyBorder="1" applyAlignment="1">
      <alignment horizontal="center"/>
    </xf>
    <xf numFmtId="3" fontId="0" fillId="0" borderId="0" xfId="0" applyNumberFormat="1" applyAlignment="1">
      <alignment horizontal="center"/>
    </xf>
    <xf numFmtId="3" fontId="0" fillId="0" borderId="6" xfId="0" applyNumberFormat="1" applyBorder="1" applyAlignment="1">
      <alignment horizontal="center"/>
    </xf>
    <xf numFmtId="15" fontId="27" fillId="0" borderId="0" xfId="0" applyNumberFormat="1" applyFont="1" applyBorder="1" applyAlignment="1">
      <alignment horizontal="left"/>
    </xf>
    <xf numFmtId="0" fontId="13" fillId="0" borderId="0" xfId="0" applyFont="1" applyBorder="1" applyAlignment="1">
      <alignment horizontal="center"/>
    </xf>
    <xf numFmtId="0" fontId="0" fillId="0" borderId="0" xfId="0" applyBorder="1" applyAlignment="1">
      <alignment wrapText="1"/>
    </xf>
    <xf numFmtId="0" fontId="28" fillId="0" borderId="16" xfId="0" applyFont="1" applyBorder="1" applyAlignment="1">
      <alignment horizontal="center" wrapText="1"/>
    </xf>
    <xf numFmtId="2" fontId="28" fillId="0" borderId="16" xfId="0" applyNumberFormat="1" applyFont="1" applyBorder="1" applyAlignment="1">
      <alignment horizontal="center" wrapText="1"/>
    </xf>
    <xf numFmtId="0" fontId="28" fillId="0" borderId="16" xfId="0" applyFont="1" applyBorder="1" applyAlignment="1">
      <alignment wrapText="1"/>
    </xf>
    <xf numFmtId="0" fontId="28" fillId="0" borderId="0" xfId="0" applyFont="1"/>
    <xf numFmtId="0" fontId="0" fillId="0" borderId="0" xfId="0" applyBorder="1" applyAlignment="1">
      <alignment horizontal="center" vertical="center"/>
    </xf>
    <xf numFmtId="164" fontId="0" fillId="0" borderId="0" xfId="0" applyNumberFormat="1" applyBorder="1" applyAlignment="1">
      <alignment horizontal="center" vertical="center"/>
    </xf>
    <xf numFmtId="0" fontId="30" fillId="0" borderId="0" xfId="0" applyFont="1" applyBorder="1" applyAlignment="1">
      <alignment horizontal="center" vertical="center"/>
    </xf>
    <xf numFmtId="2" fontId="0" fillId="0" borderId="0" xfId="0" applyNumberFormat="1" applyBorder="1" applyAlignment="1">
      <alignment horizontal="center" vertical="center"/>
    </xf>
    <xf numFmtId="0" fontId="0" fillId="0" borderId="0" xfId="0" applyBorder="1" applyAlignment="1">
      <alignment horizontal="left" vertical="center" wrapText="1"/>
    </xf>
    <xf numFmtId="0" fontId="0" fillId="2" borderId="0" xfId="0" applyFill="1" applyBorder="1" applyAlignment="1">
      <alignment horizontal="center" vertical="center"/>
    </xf>
    <xf numFmtId="2" fontId="0" fillId="2" borderId="0" xfId="0" applyNumberFormat="1" applyFill="1" applyBorder="1" applyAlignment="1">
      <alignment horizontal="center" vertical="center"/>
    </xf>
    <xf numFmtId="165" fontId="0" fillId="0" borderId="0" xfId="0" applyNumberFormat="1" applyBorder="1" applyAlignment="1">
      <alignment horizontal="left" vertical="center" wrapText="1"/>
    </xf>
    <xf numFmtId="2" fontId="0" fillId="0" borderId="0" xfId="0" applyNumberFormat="1" applyBorder="1" applyAlignment="1">
      <alignment horizontal="center" vertical="center" wrapText="1"/>
    </xf>
    <xf numFmtId="0" fontId="0" fillId="0" borderId="0" xfId="0" applyAlignment="1">
      <alignment wrapText="1"/>
    </xf>
    <xf numFmtId="0" fontId="0" fillId="0" borderId="4" xfId="0" applyBorder="1" applyAlignment="1">
      <alignment horizontal="center" vertical="center"/>
    </xf>
    <xf numFmtId="164" fontId="0" fillId="0" borderId="4" xfId="0" applyNumberFormat="1" applyBorder="1" applyAlignment="1">
      <alignment horizontal="center" vertical="center"/>
    </xf>
    <xf numFmtId="0" fontId="30" fillId="0" borderId="4" xfId="0" applyFont="1"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left" vertical="center" wrapText="1"/>
    </xf>
    <xf numFmtId="2"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0" fillId="0" borderId="6" xfId="0" applyBorder="1" applyAlignment="1">
      <alignment horizontal="center" vertical="center"/>
    </xf>
    <xf numFmtId="164" fontId="0" fillId="0" borderId="6" xfId="0" applyNumberFormat="1" applyBorder="1" applyAlignment="1">
      <alignment horizontal="center" vertical="center"/>
    </xf>
    <xf numFmtId="0" fontId="30" fillId="0" borderId="6" xfId="0" applyFont="1" applyBorder="1" applyAlignment="1">
      <alignment horizontal="center" vertical="center"/>
    </xf>
    <xf numFmtId="2" fontId="0" fillId="0" borderId="6" xfId="0" applyNumberFormat="1" applyBorder="1" applyAlignment="1">
      <alignment horizontal="center" vertical="center"/>
    </xf>
    <xf numFmtId="0" fontId="0" fillId="0" borderId="6" xfId="0" applyBorder="1" applyAlignment="1">
      <alignment horizontal="left" vertical="center" wrapText="1"/>
    </xf>
    <xf numFmtId="0" fontId="5" fillId="0" borderId="0" xfId="0" applyFont="1" applyAlignment="1">
      <alignment horizontal="left"/>
    </xf>
    <xf numFmtId="0" fontId="13" fillId="0" borderId="0" xfId="0" applyFont="1" applyAlignment="1">
      <alignment horizontal="left"/>
    </xf>
    <xf numFmtId="0" fontId="5" fillId="0" borderId="0" xfId="0" applyFont="1" applyFill="1" applyAlignment="1">
      <alignment horizontal="left"/>
    </xf>
    <xf numFmtId="0" fontId="0" fillId="0" borderId="0" xfId="0" applyFill="1" applyAlignment="1">
      <alignment horizontal="center"/>
    </xf>
    <xf numFmtId="0" fontId="0" fillId="0" borderId="0" xfId="0" applyAlignment="1">
      <alignment horizontal="left"/>
    </xf>
    <xf numFmtId="0" fontId="0" fillId="0" borderId="0" xfId="0" applyAlignment="1">
      <alignment horizontal="left" wrapText="1"/>
    </xf>
    <xf numFmtId="0" fontId="0" fillId="3" borderId="0" xfId="0" applyFill="1" applyAlignment="1">
      <alignment horizontal="center"/>
    </xf>
    <xf numFmtId="0" fontId="31" fillId="0" borderId="0" xfId="0" applyFont="1" applyBorder="1" applyAlignment="1">
      <alignment horizontal="center"/>
    </xf>
    <xf numFmtId="0" fontId="32" fillId="0" borderId="0" xfId="0" applyFont="1" applyBorder="1"/>
    <xf numFmtId="0" fontId="32" fillId="0" borderId="0" xfId="0" applyFont="1" applyBorder="1" applyAlignment="1">
      <alignment horizontal="center"/>
    </xf>
    <xf numFmtId="0" fontId="31" fillId="0" borderId="0" xfId="0" applyFont="1" applyBorder="1" applyAlignment="1">
      <alignment horizontal="left"/>
    </xf>
    <xf numFmtId="0" fontId="0" fillId="0" borderId="0" xfId="0" applyBorder="1"/>
    <xf numFmtId="0" fontId="13" fillId="0" borderId="16" xfId="0" applyFont="1" applyBorder="1" applyAlignment="1">
      <alignment horizontal="center"/>
    </xf>
    <xf numFmtId="0" fontId="5" fillId="0" borderId="0" xfId="4" applyFont="1" applyAlignment="1">
      <alignment horizontal="center"/>
    </xf>
    <xf numFmtId="0" fontId="5" fillId="0" borderId="0" xfId="5" applyFont="1" applyAlignment="1">
      <alignment horizontal="center"/>
    </xf>
    <xf numFmtId="0" fontId="11" fillId="0" borderId="0" xfId="5" applyAlignment="1">
      <alignment horizontal="center"/>
    </xf>
    <xf numFmtId="0" fontId="5" fillId="0" borderId="0" xfId="6" applyAlignment="1">
      <alignment horizontal="center"/>
    </xf>
    <xf numFmtId="0" fontId="5" fillId="0" borderId="6" xfId="0" applyFont="1" applyBorder="1" applyAlignment="1">
      <alignment horizontal="center"/>
    </xf>
    <xf numFmtId="0" fontId="11" fillId="0" borderId="6" xfId="5" applyBorder="1" applyAlignment="1">
      <alignment horizontal="center"/>
    </xf>
  </cellXfs>
  <cellStyles count="7">
    <cellStyle name="Normal" xfId="0" builtinId="0"/>
    <cellStyle name="Normal 10" xfId="6" xr:uid="{DD939D80-FDCA-487F-A4E3-92492B339D39}"/>
    <cellStyle name="Normal 100" xfId="5" xr:uid="{53770DFF-9CDB-475F-BE7E-BA5C58DD732A}"/>
    <cellStyle name="Normal 126" xfId="2" xr:uid="{859DA0CB-FE3A-43A0-9103-B2BF4EC35B03}"/>
    <cellStyle name="Normal 133" xfId="1" xr:uid="{48D1B2A6-B3A8-4180-A519-9B2D464A15D1}"/>
    <cellStyle name="Normal 134" xfId="3" xr:uid="{A7DDEB0A-58BA-4660-900C-C41C4A90FE19}"/>
    <cellStyle name="Normal 150" xfId="4" xr:uid="{CBA280C0-8829-4022-B611-669B901404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0" cap="flat">
              <a:solidFill>
                <a:schemeClr val="tx1"/>
              </a:solidFill>
              <a:miter lim="800000"/>
            </a:ln>
          </c:spPr>
          <c:marker>
            <c:symbol val="circle"/>
            <c:size val="2"/>
            <c:spPr>
              <a:solidFill>
                <a:schemeClr val="tx1"/>
              </a:solidFill>
              <a:ln>
                <a:noFill/>
              </a:ln>
            </c:spPr>
          </c:marker>
          <c:xVal>
            <c:numRef>
              <c:f>[1]Data!$B$3:$B$646</c:f>
              <c:numCache>
                <c:formatCode>General</c:formatCode>
                <c:ptCount val="644"/>
                <c:pt idx="0">
                  <c:v>226</c:v>
                </c:pt>
                <c:pt idx="1">
                  <c:v>209.5</c:v>
                </c:pt>
                <c:pt idx="2">
                  <c:v>253.5</c:v>
                </c:pt>
                <c:pt idx="3">
                  <c:v>226.5</c:v>
                </c:pt>
                <c:pt idx="4">
                  <c:v>202.5</c:v>
                </c:pt>
                <c:pt idx="5">
                  <c:v>177.5</c:v>
                </c:pt>
                <c:pt idx="6">
                  <c:v>206.5</c:v>
                </c:pt>
                <c:pt idx="7">
                  <c:v>229</c:v>
                </c:pt>
                <c:pt idx="8">
                  <c:v>262.5</c:v>
                </c:pt>
                <c:pt idx="22">
                  <c:v>246.5</c:v>
                </c:pt>
                <c:pt idx="25">
                  <c:v>235.5</c:v>
                </c:pt>
                <c:pt idx="26">
                  <c:v>245</c:v>
                </c:pt>
                <c:pt idx="27">
                  <c:v>279</c:v>
                </c:pt>
                <c:pt idx="30">
                  <c:v>251</c:v>
                </c:pt>
                <c:pt idx="32">
                  <c:v>254</c:v>
                </c:pt>
                <c:pt idx="33">
                  <c:v>270.5</c:v>
                </c:pt>
                <c:pt idx="34">
                  <c:v>273</c:v>
                </c:pt>
                <c:pt idx="36">
                  <c:v>235.5</c:v>
                </c:pt>
                <c:pt idx="37">
                  <c:v>229</c:v>
                </c:pt>
                <c:pt idx="38">
                  <c:v>262</c:v>
                </c:pt>
                <c:pt idx="39">
                  <c:v>237.5</c:v>
                </c:pt>
                <c:pt idx="42">
                  <c:v>274</c:v>
                </c:pt>
                <c:pt idx="43">
                  <c:v>274</c:v>
                </c:pt>
                <c:pt idx="45">
                  <c:v>244.5</c:v>
                </c:pt>
                <c:pt idx="46">
                  <c:v>257.5</c:v>
                </c:pt>
                <c:pt idx="47">
                  <c:v>253</c:v>
                </c:pt>
                <c:pt idx="48">
                  <c:v>272</c:v>
                </c:pt>
                <c:pt idx="49">
                  <c:v>299</c:v>
                </c:pt>
                <c:pt idx="50">
                  <c:v>293.5</c:v>
                </c:pt>
                <c:pt idx="51">
                  <c:v>273.5</c:v>
                </c:pt>
                <c:pt idx="52">
                  <c:v>220</c:v>
                </c:pt>
                <c:pt idx="53">
                  <c:v>264</c:v>
                </c:pt>
                <c:pt idx="55">
                  <c:v>245.5</c:v>
                </c:pt>
                <c:pt idx="56">
                  <c:v>265</c:v>
                </c:pt>
                <c:pt idx="57">
                  <c:v>244</c:v>
                </c:pt>
                <c:pt idx="58">
                  <c:v>271.5</c:v>
                </c:pt>
                <c:pt idx="59">
                  <c:v>296.5</c:v>
                </c:pt>
                <c:pt idx="60">
                  <c:v>281</c:v>
                </c:pt>
                <c:pt idx="61">
                  <c:v>257</c:v>
                </c:pt>
                <c:pt idx="62">
                  <c:v>297.5</c:v>
                </c:pt>
                <c:pt idx="63">
                  <c:v>238.5</c:v>
                </c:pt>
                <c:pt idx="64">
                  <c:v>313</c:v>
                </c:pt>
                <c:pt idx="65">
                  <c:v>213</c:v>
                </c:pt>
                <c:pt idx="66">
                  <c:v>276.5</c:v>
                </c:pt>
                <c:pt idx="67">
                  <c:v>278</c:v>
                </c:pt>
                <c:pt idx="68">
                  <c:v>280.5</c:v>
                </c:pt>
                <c:pt idx="69">
                  <c:v>265</c:v>
                </c:pt>
                <c:pt idx="70">
                  <c:v>286</c:v>
                </c:pt>
                <c:pt idx="71">
                  <c:v>273</c:v>
                </c:pt>
                <c:pt idx="72">
                  <c:v>222</c:v>
                </c:pt>
                <c:pt idx="73">
                  <c:v>292.5</c:v>
                </c:pt>
                <c:pt idx="74">
                  <c:v>289.5</c:v>
                </c:pt>
                <c:pt idx="75">
                  <c:v>305.5</c:v>
                </c:pt>
                <c:pt idx="76">
                  <c:v>254.5</c:v>
                </c:pt>
                <c:pt idx="77">
                  <c:v>284</c:v>
                </c:pt>
                <c:pt idx="78">
                  <c:v>283</c:v>
                </c:pt>
                <c:pt idx="79">
                  <c:v>304.5</c:v>
                </c:pt>
                <c:pt idx="80">
                  <c:v>231</c:v>
                </c:pt>
                <c:pt idx="81">
                  <c:v>239</c:v>
                </c:pt>
                <c:pt idx="82">
                  <c:v>297.5</c:v>
                </c:pt>
                <c:pt idx="83">
                  <c:v>291.5</c:v>
                </c:pt>
                <c:pt idx="84">
                  <c:v>279.5</c:v>
                </c:pt>
                <c:pt idx="85">
                  <c:v>267</c:v>
                </c:pt>
                <c:pt idx="86">
                  <c:v>259.5</c:v>
                </c:pt>
                <c:pt idx="87">
                  <c:v>262</c:v>
                </c:pt>
                <c:pt idx="88">
                  <c:v>256.5</c:v>
                </c:pt>
                <c:pt idx="89">
                  <c:v>305.5</c:v>
                </c:pt>
                <c:pt idx="90">
                  <c:v>321</c:v>
                </c:pt>
                <c:pt idx="91">
                  <c:v>345</c:v>
                </c:pt>
                <c:pt idx="92">
                  <c:v>301.5</c:v>
                </c:pt>
                <c:pt idx="93">
                  <c:v>299.5</c:v>
                </c:pt>
                <c:pt idx="94">
                  <c:v>239.5</c:v>
                </c:pt>
                <c:pt idx="95">
                  <c:v>258</c:v>
                </c:pt>
                <c:pt idx="99">
                  <c:v>292</c:v>
                </c:pt>
                <c:pt idx="104">
                  <c:v>245.5</c:v>
                </c:pt>
                <c:pt idx="105">
                  <c:v>309.5</c:v>
                </c:pt>
                <c:pt idx="106">
                  <c:v>334</c:v>
                </c:pt>
                <c:pt idx="107">
                  <c:v>369</c:v>
                </c:pt>
                <c:pt idx="108">
                  <c:v>267</c:v>
                </c:pt>
                <c:pt idx="112">
                  <c:v>306.5</c:v>
                </c:pt>
                <c:pt idx="113">
                  <c:v>269</c:v>
                </c:pt>
                <c:pt idx="115">
                  <c:v>273.5</c:v>
                </c:pt>
                <c:pt idx="116">
                  <c:v>250</c:v>
                </c:pt>
                <c:pt idx="118">
                  <c:v>309</c:v>
                </c:pt>
                <c:pt idx="119">
                  <c:v>253.5</c:v>
                </c:pt>
                <c:pt idx="120">
                  <c:v>241.5</c:v>
                </c:pt>
                <c:pt idx="121">
                  <c:v>330</c:v>
                </c:pt>
                <c:pt idx="122">
                  <c:v>272</c:v>
                </c:pt>
                <c:pt idx="124">
                  <c:v>285</c:v>
                </c:pt>
                <c:pt idx="125">
                  <c:v>278</c:v>
                </c:pt>
                <c:pt idx="126">
                  <c:v>265</c:v>
                </c:pt>
                <c:pt idx="127">
                  <c:v>304</c:v>
                </c:pt>
                <c:pt idx="128">
                  <c:v>285.5</c:v>
                </c:pt>
                <c:pt idx="129">
                  <c:v>258</c:v>
                </c:pt>
                <c:pt idx="130">
                  <c:v>274</c:v>
                </c:pt>
                <c:pt idx="132">
                  <c:v>260</c:v>
                </c:pt>
                <c:pt idx="133">
                  <c:v>249.5</c:v>
                </c:pt>
                <c:pt idx="135">
                  <c:v>295</c:v>
                </c:pt>
                <c:pt idx="136">
                  <c:v>255.5</c:v>
                </c:pt>
                <c:pt idx="137">
                  <c:v>241</c:v>
                </c:pt>
                <c:pt idx="138">
                  <c:v>207</c:v>
                </c:pt>
                <c:pt idx="139">
                  <c:v>202</c:v>
                </c:pt>
                <c:pt idx="140">
                  <c:v>266.5</c:v>
                </c:pt>
                <c:pt idx="141">
                  <c:v>311</c:v>
                </c:pt>
                <c:pt idx="142">
                  <c:v>310</c:v>
                </c:pt>
                <c:pt idx="143">
                  <c:v>311.5</c:v>
                </c:pt>
                <c:pt idx="144">
                  <c:v>350</c:v>
                </c:pt>
                <c:pt idx="145">
                  <c:v>387.5</c:v>
                </c:pt>
                <c:pt idx="146">
                  <c:v>313.5</c:v>
                </c:pt>
                <c:pt idx="147">
                  <c:v>265</c:v>
                </c:pt>
                <c:pt idx="148">
                  <c:v>342.5</c:v>
                </c:pt>
                <c:pt idx="149">
                  <c:v>294.5</c:v>
                </c:pt>
                <c:pt idx="150">
                  <c:v>308</c:v>
                </c:pt>
                <c:pt idx="151">
                  <c:v>323.5</c:v>
                </c:pt>
                <c:pt idx="152">
                  <c:v>312.5</c:v>
                </c:pt>
                <c:pt idx="153">
                  <c:v>367.5</c:v>
                </c:pt>
                <c:pt idx="154">
                  <c:v>441</c:v>
                </c:pt>
                <c:pt idx="155">
                  <c:v>276.5</c:v>
                </c:pt>
                <c:pt idx="156">
                  <c:v>315.5</c:v>
                </c:pt>
                <c:pt idx="157">
                  <c:v>325</c:v>
                </c:pt>
                <c:pt idx="158">
                  <c:v>396</c:v>
                </c:pt>
                <c:pt idx="159">
                  <c:v>239.5</c:v>
                </c:pt>
                <c:pt idx="160">
                  <c:v>251.5</c:v>
                </c:pt>
                <c:pt idx="161">
                  <c:v>269</c:v>
                </c:pt>
                <c:pt idx="162">
                  <c:v>306</c:v>
                </c:pt>
                <c:pt idx="163">
                  <c:v>345.5</c:v>
                </c:pt>
                <c:pt idx="164">
                  <c:v>360</c:v>
                </c:pt>
                <c:pt idx="165">
                  <c:v>415.5</c:v>
                </c:pt>
                <c:pt idx="166">
                  <c:v>355</c:v>
                </c:pt>
                <c:pt idx="168">
                  <c:v>296</c:v>
                </c:pt>
                <c:pt idx="169">
                  <c:v>315</c:v>
                </c:pt>
                <c:pt idx="170">
                  <c:v>352</c:v>
                </c:pt>
                <c:pt idx="171">
                  <c:v>310.5</c:v>
                </c:pt>
                <c:pt idx="172">
                  <c:v>322.5</c:v>
                </c:pt>
                <c:pt idx="173">
                  <c:v>292.5</c:v>
                </c:pt>
                <c:pt idx="174">
                  <c:v>250.5</c:v>
                </c:pt>
                <c:pt idx="176">
                  <c:v>330.5</c:v>
                </c:pt>
                <c:pt idx="177">
                  <c:v>385</c:v>
                </c:pt>
                <c:pt idx="178">
                  <c:v>367</c:v>
                </c:pt>
                <c:pt idx="179">
                  <c:v>396</c:v>
                </c:pt>
                <c:pt idx="180">
                  <c:v>348.5</c:v>
                </c:pt>
                <c:pt idx="181">
                  <c:v>352</c:v>
                </c:pt>
                <c:pt idx="182">
                  <c:v>341.5</c:v>
                </c:pt>
                <c:pt idx="183">
                  <c:v>318</c:v>
                </c:pt>
                <c:pt idx="184">
                  <c:v>347.5</c:v>
                </c:pt>
                <c:pt idx="185">
                  <c:v>281</c:v>
                </c:pt>
                <c:pt idx="186">
                  <c:v>240.5</c:v>
                </c:pt>
                <c:pt idx="187">
                  <c:v>302</c:v>
                </c:pt>
                <c:pt idx="188">
                  <c:v>356</c:v>
                </c:pt>
                <c:pt idx="189">
                  <c:v>334.5</c:v>
                </c:pt>
                <c:pt idx="190">
                  <c:v>298.5</c:v>
                </c:pt>
                <c:pt idx="191">
                  <c:v>231.5</c:v>
                </c:pt>
                <c:pt idx="192">
                  <c:v>270.5</c:v>
                </c:pt>
                <c:pt idx="193">
                  <c:v>250.5</c:v>
                </c:pt>
                <c:pt idx="194">
                  <c:v>387</c:v>
                </c:pt>
                <c:pt idx="195">
                  <c:v>285.5</c:v>
                </c:pt>
                <c:pt idx="196">
                  <c:v>379</c:v>
                </c:pt>
                <c:pt idx="197">
                  <c:v>317.5</c:v>
                </c:pt>
                <c:pt idx="198">
                  <c:v>279.5</c:v>
                </c:pt>
                <c:pt idx="199">
                  <c:v>220.5</c:v>
                </c:pt>
                <c:pt idx="200">
                  <c:v>220.5</c:v>
                </c:pt>
                <c:pt idx="201">
                  <c:v>265</c:v>
                </c:pt>
                <c:pt idx="202">
                  <c:v>279.5</c:v>
                </c:pt>
                <c:pt idx="203">
                  <c:v>328.5</c:v>
                </c:pt>
                <c:pt idx="204">
                  <c:v>366.5</c:v>
                </c:pt>
                <c:pt idx="205">
                  <c:v>326</c:v>
                </c:pt>
                <c:pt idx="206">
                  <c:v>276.5</c:v>
                </c:pt>
                <c:pt idx="207">
                  <c:v>308</c:v>
                </c:pt>
                <c:pt idx="208">
                  <c:v>258</c:v>
                </c:pt>
                <c:pt idx="209">
                  <c:v>301.5</c:v>
                </c:pt>
                <c:pt idx="210">
                  <c:v>319</c:v>
                </c:pt>
                <c:pt idx="211">
                  <c:v>286</c:v>
                </c:pt>
                <c:pt idx="212">
                  <c:v>262</c:v>
                </c:pt>
                <c:pt idx="213">
                  <c:v>270.5</c:v>
                </c:pt>
                <c:pt idx="214">
                  <c:v>302</c:v>
                </c:pt>
                <c:pt idx="215">
                  <c:v>229.5</c:v>
                </c:pt>
                <c:pt idx="216">
                  <c:v>246.5</c:v>
                </c:pt>
                <c:pt idx="218">
                  <c:v>314.5</c:v>
                </c:pt>
                <c:pt idx="219">
                  <c:v>290.5</c:v>
                </c:pt>
                <c:pt idx="220">
                  <c:v>363.5</c:v>
                </c:pt>
                <c:pt idx="221">
                  <c:v>338.5</c:v>
                </c:pt>
                <c:pt idx="222">
                  <c:v>306</c:v>
                </c:pt>
                <c:pt idx="223">
                  <c:v>332.5</c:v>
                </c:pt>
                <c:pt idx="224">
                  <c:v>226</c:v>
                </c:pt>
                <c:pt idx="225">
                  <c:v>241.5</c:v>
                </c:pt>
                <c:pt idx="226">
                  <c:v>262.5</c:v>
                </c:pt>
                <c:pt idx="227">
                  <c:v>268</c:v>
                </c:pt>
                <c:pt idx="228">
                  <c:v>227.5</c:v>
                </c:pt>
                <c:pt idx="229">
                  <c:v>350.5</c:v>
                </c:pt>
                <c:pt idx="230">
                  <c:v>262.5</c:v>
                </c:pt>
                <c:pt idx="231">
                  <c:v>264</c:v>
                </c:pt>
                <c:pt idx="232">
                  <c:v>257.5</c:v>
                </c:pt>
                <c:pt idx="233">
                  <c:v>274.5</c:v>
                </c:pt>
                <c:pt idx="234">
                  <c:v>309.5</c:v>
                </c:pt>
                <c:pt idx="235">
                  <c:v>317</c:v>
                </c:pt>
                <c:pt idx="236">
                  <c:v>381</c:v>
                </c:pt>
                <c:pt idx="237">
                  <c:v>318</c:v>
                </c:pt>
                <c:pt idx="238">
                  <c:v>262.5</c:v>
                </c:pt>
                <c:pt idx="239">
                  <c:v>217</c:v>
                </c:pt>
                <c:pt idx="240">
                  <c:v>203.5</c:v>
                </c:pt>
                <c:pt idx="241">
                  <c:v>236</c:v>
                </c:pt>
                <c:pt idx="242">
                  <c:v>290.5</c:v>
                </c:pt>
                <c:pt idx="243">
                  <c:v>290</c:v>
                </c:pt>
                <c:pt idx="244">
                  <c:v>328.5</c:v>
                </c:pt>
                <c:pt idx="245">
                  <c:v>315.5</c:v>
                </c:pt>
                <c:pt idx="246">
                  <c:v>280.5</c:v>
                </c:pt>
                <c:pt idx="247">
                  <c:v>314.5</c:v>
                </c:pt>
                <c:pt idx="248">
                  <c:v>280.5</c:v>
                </c:pt>
                <c:pt idx="249">
                  <c:v>318</c:v>
                </c:pt>
                <c:pt idx="250">
                  <c:v>305.5</c:v>
                </c:pt>
                <c:pt idx="251">
                  <c:v>268.5</c:v>
                </c:pt>
                <c:pt idx="252">
                  <c:v>277.5</c:v>
                </c:pt>
                <c:pt idx="254">
                  <c:v>256.5</c:v>
                </c:pt>
                <c:pt idx="255">
                  <c:v>283</c:v>
                </c:pt>
                <c:pt idx="256">
                  <c:v>313</c:v>
                </c:pt>
                <c:pt idx="257">
                  <c:v>287</c:v>
                </c:pt>
                <c:pt idx="258">
                  <c:v>219.5</c:v>
                </c:pt>
                <c:pt idx="259">
                  <c:v>242.5</c:v>
                </c:pt>
                <c:pt idx="260">
                  <c:v>225.5</c:v>
                </c:pt>
                <c:pt idx="263">
                  <c:v>256</c:v>
                </c:pt>
                <c:pt idx="264">
                  <c:v>275</c:v>
                </c:pt>
                <c:pt idx="265">
                  <c:v>232.5</c:v>
                </c:pt>
                <c:pt idx="266">
                  <c:v>294.5</c:v>
                </c:pt>
                <c:pt idx="267">
                  <c:v>329</c:v>
                </c:pt>
                <c:pt idx="268">
                  <c:v>448.5</c:v>
                </c:pt>
                <c:pt idx="269">
                  <c:v>234</c:v>
                </c:pt>
                <c:pt idx="270">
                  <c:v>266</c:v>
                </c:pt>
                <c:pt idx="271">
                  <c:v>206</c:v>
                </c:pt>
                <c:pt idx="272">
                  <c:v>209.5</c:v>
                </c:pt>
                <c:pt idx="273">
                  <c:v>299</c:v>
                </c:pt>
                <c:pt idx="274">
                  <c:v>274.5</c:v>
                </c:pt>
                <c:pt idx="275">
                  <c:v>324</c:v>
                </c:pt>
                <c:pt idx="276">
                  <c:v>282.5</c:v>
                </c:pt>
                <c:pt idx="278">
                  <c:v>245</c:v>
                </c:pt>
                <c:pt idx="279">
                  <c:v>199.5</c:v>
                </c:pt>
                <c:pt idx="280">
                  <c:v>247.5</c:v>
                </c:pt>
                <c:pt idx="281">
                  <c:v>258</c:v>
                </c:pt>
                <c:pt idx="282">
                  <c:v>270.5</c:v>
                </c:pt>
                <c:pt idx="284">
                  <c:v>356.5</c:v>
                </c:pt>
                <c:pt idx="285">
                  <c:v>328</c:v>
                </c:pt>
                <c:pt idx="286">
                  <c:v>304</c:v>
                </c:pt>
                <c:pt idx="287">
                  <c:v>342.5</c:v>
                </c:pt>
                <c:pt idx="288">
                  <c:v>274</c:v>
                </c:pt>
                <c:pt idx="289">
                  <c:v>202.5</c:v>
                </c:pt>
                <c:pt idx="290">
                  <c:v>300.5</c:v>
                </c:pt>
                <c:pt idx="292">
                  <c:v>320</c:v>
                </c:pt>
                <c:pt idx="293">
                  <c:v>281</c:v>
                </c:pt>
                <c:pt idx="294">
                  <c:v>273.5</c:v>
                </c:pt>
                <c:pt idx="295">
                  <c:v>282</c:v>
                </c:pt>
                <c:pt idx="296">
                  <c:v>272</c:v>
                </c:pt>
                <c:pt idx="297">
                  <c:v>260.5</c:v>
                </c:pt>
                <c:pt idx="298">
                  <c:v>302</c:v>
                </c:pt>
                <c:pt idx="299">
                  <c:v>286</c:v>
                </c:pt>
                <c:pt idx="300">
                  <c:v>359.5</c:v>
                </c:pt>
                <c:pt idx="301">
                  <c:v>237.5</c:v>
                </c:pt>
                <c:pt idx="302">
                  <c:v>265</c:v>
                </c:pt>
                <c:pt idx="303">
                  <c:v>247.5</c:v>
                </c:pt>
                <c:pt idx="304">
                  <c:v>246</c:v>
                </c:pt>
                <c:pt idx="305">
                  <c:v>255.5</c:v>
                </c:pt>
                <c:pt idx="306">
                  <c:v>254</c:v>
                </c:pt>
                <c:pt idx="307">
                  <c:v>265</c:v>
                </c:pt>
                <c:pt idx="309">
                  <c:v>259.5</c:v>
                </c:pt>
                <c:pt idx="310">
                  <c:v>248</c:v>
                </c:pt>
                <c:pt idx="311">
                  <c:v>255.5</c:v>
                </c:pt>
                <c:pt idx="312">
                  <c:v>277</c:v>
                </c:pt>
                <c:pt idx="313">
                  <c:v>223.5</c:v>
                </c:pt>
                <c:pt idx="314">
                  <c:v>305</c:v>
                </c:pt>
                <c:pt idx="315">
                  <c:v>240</c:v>
                </c:pt>
                <c:pt idx="316">
                  <c:v>248.5</c:v>
                </c:pt>
                <c:pt idx="318">
                  <c:v>272</c:v>
                </c:pt>
                <c:pt idx="320">
                  <c:v>312</c:v>
                </c:pt>
                <c:pt idx="321">
                  <c:v>258</c:v>
                </c:pt>
                <c:pt idx="322">
                  <c:v>258.5</c:v>
                </c:pt>
                <c:pt idx="323">
                  <c:v>219.5</c:v>
                </c:pt>
                <c:pt idx="324">
                  <c:v>216</c:v>
                </c:pt>
                <c:pt idx="325">
                  <c:v>261</c:v>
                </c:pt>
                <c:pt idx="326">
                  <c:v>369</c:v>
                </c:pt>
                <c:pt idx="327">
                  <c:v>217</c:v>
                </c:pt>
                <c:pt idx="328">
                  <c:v>238.5</c:v>
                </c:pt>
                <c:pt idx="329">
                  <c:v>275.5</c:v>
                </c:pt>
                <c:pt idx="330">
                  <c:v>264</c:v>
                </c:pt>
                <c:pt idx="331">
                  <c:v>281.5</c:v>
                </c:pt>
                <c:pt idx="332">
                  <c:v>269</c:v>
                </c:pt>
                <c:pt idx="333">
                  <c:v>307.5</c:v>
                </c:pt>
                <c:pt idx="335">
                  <c:v>259.5</c:v>
                </c:pt>
                <c:pt idx="337">
                  <c:v>217</c:v>
                </c:pt>
                <c:pt idx="338">
                  <c:v>256.5</c:v>
                </c:pt>
                <c:pt idx="339">
                  <c:v>255.5</c:v>
                </c:pt>
                <c:pt idx="340">
                  <c:v>240</c:v>
                </c:pt>
                <c:pt idx="342">
                  <c:v>284</c:v>
                </c:pt>
                <c:pt idx="343">
                  <c:v>245</c:v>
                </c:pt>
                <c:pt idx="344">
                  <c:v>256</c:v>
                </c:pt>
                <c:pt idx="345">
                  <c:v>216</c:v>
                </c:pt>
                <c:pt idx="346">
                  <c:v>212.5</c:v>
                </c:pt>
                <c:pt idx="347">
                  <c:v>230</c:v>
                </c:pt>
                <c:pt idx="349">
                  <c:v>308.5</c:v>
                </c:pt>
                <c:pt idx="355">
                  <c:v>286</c:v>
                </c:pt>
                <c:pt idx="356">
                  <c:v>280</c:v>
                </c:pt>
                <c:pt idx="357">
                  <c:v>235.5</c:v>
                </c:pt>
                <c:pt idx="358">
                  <c:v>218</c:v>
                </c:pt>
                <c:pt idx="359">
                  <c:v>250</c:v>
                </c:pt>
                <c:pt idx="360">
                  <c:v>334.5</c:v>
                </c:pt>
                <c:pt idx="361">
                  <c:v>353</c:v>
                </c:pt>
                <c:pt idx="362">
                  <c:v>224.5</c:v>
                </c:pt>
                <c:pt idx="363">
                  <c:v>281</c:v>
                </c:pt>
                <c:pt idx="364">
                  <c:v>213.5</c:v>
                </c:pt>
                <c:pt idx="365">
                  <c:v>230</c:v>
                </c:pt>
                <c:pt idx="367">
                  <c:v>281.5</c:v>
                </c:pt>
                <c:pt idx="370">
                  <c:v>241.5</c:v>
                </c:pt>
                <c:pt idx="371">
                  <c:v>274</c:v>
                </c:pt>
                <c:pt idx="374">
                  <c:v>258.5</c:v>
                </c:pt>
                <c:pt idx="375">
                  <c:v>233</c:v>
                </c:pt>
                <c:pt idx="376">
                  <c:v>211.5</c:v>
                </c:pt>
                <c:pt idx="377">
                  <c:v>260.5</c:v>
                </c:pt>
                <c:pt idx="378">
                  <c:v>227.5</c:v>
                </c:pt>
                <c:pt idx="379">
                  <c:v>259.5</c:v>
                </c:pt>
                <c:pt idx="380">
                  <c:v>243</c:v>
                </c:pt>
                <c:pt idx="381">
                  <c:v>228</c:v>
                </c:pt>
                <c:pt idx="382">
                  <c:v>217.5</c:v>
                </c:pt>
                <c:pt idx="384">
                  <c:v>251.5</c:v>
                </c:pt>
                <c:pt idx="385">
                  <c:v>254.5</c:v>
                </c:pt>
                <c:pt idx="386">
                  <c:v>256</c:v>
                </c:pt>
                <c:pt idx="387">
                  <c:v>223.5</c:v>
                </c:pt>
                <c:pt idx="391">
                  <c:v>247.5</c:v>
                </c:pt>
                <c:pt idx="392">
                  <c:v>243</c:v>
                </c:pt>
                <c:pt idx="393">
                  <c:v>207.5</c:v>
                </c:pt>
                <c:pt idx="394">
                  <c:v>219</c:v>
                </c:pt>
                <c:pt idx="395">
                  <c:v>202</c:v>
                </c:pt>
                <c:pt idx="397">
                  <c:v>249.5</c:v>
                </c:pt>
                <c:pt idx="400">
                  <c:v>230.5</c:v>
                </c:pt>
                <c:pt idx="409">
                  <c:v>261</c:v>
                </c:pt>
                <c:pt idx="410">
                  <c:v>255.5</c:v>
                </c:pt>
                <c:pt idx="411">
                  <c:v>255</c:v>
                </c:pt>
                <c:pt idx="412">
                  <c:v>265</c:v>
                </c:pt>
                <c:pt idx="413">
                  <c:v>233</c:v>
                </c:pt>
                <c:pt idx="414">
                  <c:v>208</c:v>
                </c:pt>
                <c:pt idx="415">
                  <c:v>254</c:v>
                </c:pt>
                <c:pt idx="416">
                  <c:v>215</c:v>
                </c:pt>
                <c:pt idx="417">
                  <c:v>249</c:v>
                </c:pt>
                <c:pt idx="419">
                  <c:v>206.5</c:v>
                </c:pt>
                <c:pt idx="420">
                  <c:v>216.5</c:v>
                </c:pt>
                <c:pt idx="421">
                  <c:v>200</c:v>
                </c:pt>
                <c:pt idx="422">
                  <c:v>208.5</c:v>
                </c:pt>
                <c:pt idx="423">
                  <c:v>227.5</c:v>
                </c:pt>
                <c:pt idx="425">
                  <c:v>211</c:v>
                </c:pt>
                <c:pt idx="426">
                  <c:v>215.5</c:v>
                </c:pt>
                <c:pt idx="427">
                  <c:v>220.5</c:v>
                </c:pt>
                <c:pt idx="428">
                  <c:v>274.5</c:v>
                </c:pt>
                <c:pt idx="429">
                  <c:v>215</c:v>
                </c:pt>
                <c:pt idx="430">
                  <c:v>265.5</c:v>
                </c:pt>
                <c:pt idx="431">
                  <c:v>219</c:v>
                </c:pt>
                <c:pt idx="432">
                  <c:v>208.5</c:v>
                </c:pt>
                <c:pt idx="433">
                  <c:v>195</c:v>
                </c:pt>
                <c:pt idx="434">
                  <c:v>207.5</c:v>
                </c:pt>
                <c:pt idx="437">
                  <c:v>238.5</c:v>
                </c:pt>
                <c:pt idx="438">
                  <c:v>224</c:v>
                </c:pt>
                <c:pt idx="439">
                  <c:v>207.5</c:v>
                </c:pt>
                <c:pt idx="440">
                  <c:v>173.5</c:v>
                </c:pt>
                <c:pt idx="441">
                  <c:v>200</c:v>
                </c:pt>
                <c:pt idx="444">
                  <c:v>251.5</c:v>
                </c:pt>
                <c:pt idx="445">
                  <c:v>240.5</c:v>
                </c:pt>
                <c:pt idx="446">
                  <c:v>272</c:v>
                </c:pt>
                <c:pt idx="447">
                  <c:v>215.5</c:v>
                </c:pt>
                <c:pt idx="449">
                  <c:v>247</c:v>
                </c:pt>
                <c:pt idx="450">
                  <c:v>259.5</c:v>
                </c:pt>
                <c:pt idx="451">
                  <c:v>240</c:v>
                </c:pt>
                <c:pt idx="452">
                  <c:v>234.5</c:v>
                </c:pt>
                <c:pt idx="453">
                  <c:v>226.5</c:v>
                </c:pt>
                <c:pt idx="454">
                  <c:v>203.5</c:v>
                </c:pt>
                <c:pt idx="455">
                  <c:v>189.5</c:v>
                </c:pt>
                <c:pt idx="456">
                  <c:v>189</c:v>
                </c:pt>
                <c:pt idx="457">
                  <c:v>192</c:v>
                </c:pt>
                <c:pt idx="458">
                  <c:v>206.5</c:v>
                </c:pt>
                <c:pt idx="459">
                  <c:v>220.5</c:v>
                </c:pt>
                <c:pt idx="460">
                  <c:v>207.5</c:v>
                </c:pt>
                <c:pt idx="461">
                  <c:v>226.5</c:v>
                </c:pt>
                <c:pt idx="462">
                  <c:v>218.5</c:v>
                </c:pt>
                <c:pt idx="463">
                  <c:v>188.5</c:v>
                </c:pt>
                <c:pt idx="465">
                  <c:v>231.5</c:v>
                </c:pt>
                <c:pt idx="466">
                  <c:v>235</c:v>
                </c:pt>
                <c:pt idx="467">
                  <c:v>211.5</c:v>
                </c:pt>
                <c:pt idx="468">
                  <c:v>184</c:v>
                </c:pt>
                <c:pt idx="469">
                  <c:v>173</c:v>
                </c:pt>
                <c:pt idx="476">
                  <c:v>190</c:v>
                </c:pt>
                <c:pt idx="477">
                  <c:v>165.5</c:v>
                </c:pt>
                <c:pt idx="478">
                  <c:v>184</c:v>
                </c:pt>
                <c:pt idx="479">
                  <c:v>174</c:v>
                </c:pt>
                <c:pt idx="480">
                  <c:v>173</c:v>
                </c:pt>
                <c:pt idx="481">
                  <c:v>155</c:v>
                </c:pt>
                <c:pt idx="482">
                  <c:v>192</c:v>
                </c:pt>
                <c:pt idx="484">
                  <c:v>180</c:v>
                </c:pt>
                <c:pt idx="488">
                  <c:v>188</c:v>
                </c:pt>
                <c:pt idx="490">
                  <c:v>173</c:v>
                </c:pt>
                <c:pt idx="491">
                  <c:v>186</c:v>
                </c:pt>
                <c:pt idx="492">
                  <c:v>180</c:v>
                </c:pt>
                <c:pt idx="493">
                  <c:v>174</c:v>
                </c:pt>
                <c:pt idx="498">
                  <c:v>164</c:v>
                </c:pt>
                <c:pt idx="505">
                  <c:v>192</c:v>
                </c:pt>
                <c:pt idx="506">
                  <c:v>181</c:v>
                </c:pt>
                <c:pt idx="507">
                  <c:v>165</c:v>
                </c:pt>
                <c:pt idx="508">
                  <c:v>171.5</c:v>
                </c:pt>
                <c:pt idx="509">
                  <c:v>155</c:v>
                </c:pt>
                <c:pt idx="510">
                  <c:v>161</c:v>
                </c:pt>
                <c:pt idx="512">
                  <c:v>203.5</c:v>
                </c:pt>
                <c:pt idx="513">
                  <c:v>205.5</c:v>
                </c:pt>
                <c:pt idx="514">
                  <c:v>218</c:v>
                </c:pt>
                <c:pt idx="515">
                  <c:v>145</c:v>
                </c:pt>
                <c:pt idx="517">
                  <c:v>163</c:v>
                </c:pt>
                <c:pt idx="519">
                  <c:v>191</c:v>
                </c:pt>
                <c:pt idx="520">
                  <c:v>174.5</c:v>
                </c:pt>
                <c:pt idx="521">
                  <c:v>168</c:v>
                </c:pt>
                <c:pt idx="522">
                  <c:v>191.5</c:v>
                </c:pt>
                <c:pt idx="523">
                  <c:v>183.5</c:v>
                </c:pt>
                <c:pt idx="524">
                  <c:v>207</c:v>
                </c:pt>
                <c:pt idx="526">
                  <c:v>179.5</c:v>
                </c:pt>
                <c:pt idx="527">
                  <c:v>185.5</c:v>
                </c:pt>
                <c:pt idx="528">
                  <c:v>201</c:v>
                </c:pt>
                <c:pt idx="529">
                  <c:v>206.5</c:v>
                </c:pt>
                <c:pt idx="530">
                  <c:v>200.5</c:v>
                </c:pt>
                <c:pt idx="531">
                  <c:v>192</c:v>
                </c:pt>
                <c:pt idx="532">
                  <c:v>192</c:v>
                </c:pt>
                <c:pt idx="534">
                  <c:v>193.5</c:v>
                </c:pt>
                <c:pt idx="535">
                  <c:v>183</c:v>
                </c:pt>
                <c:pt idx="536">
                  <c:v>198.5</c:v>
                </c:pt>
                <c:pt idx="537">
                  <c:v>192</c:v>
                </c:pt>
                <c:pt idx="538">
                  <c:v>196.5</c:v>
                </c:pt>
                <c:pt idx="539">
                  <c:v>190</c:v>
                </c:pt>
                <c:pt idx="540">
                  <c:v>189</c:v>
                </c:pt>
                <c:pt idx="541">
                  <c:v>188</c:v>
                </c:pt>
                <c:pt idx="545">
                  <c:v>186</c:v>
                </c:pt>
                <c:pt idx="546">
                  <c:v>206</c:v>
                </c:pt>
                <c:pt idx="547">
                  <c:v>190</c:v>
                </c:pt>
                <c:pt idx="548">
                  <c:v>184</c:v>
                </c:pt>
                <c:pt idx="549">
                  <c:v>169</c:v>
                </c:pt>
                <c:pt idx="550">
                  <c:v>174.5</c:v>
                </c:pt>
                <c:pt idx="551">
                  <c:v>201.5</c:v>
                </c:pt>
                <c:pt idx="553">
                  <c:v>171</c:v>
                </c:pt>
                <c:pt idx="556">
                  <c:v>174</c:v>
                </c:pt>
                <c:pt idx="557">
                  <c:v>176</c:v>
                </c:pt>
                <c:pt idx="558">
                  <c:v>180</c:v>
                </c:pt>
                <c:pt idx="559">
                  <c:v>195.5</c:v>
                </c:pt>
                <c:pt idx="560">
                  <c:v>195</c:v>
                </c:pt>
                <c:pt idx="561">
                  <c:v>177.5</c:v>
                </c:pt>
                <c:pt idx="562">
                  <c:v>185.5</c:v>
                </c:pt>
                <c:pt idx="573">
                  <c:v>181.5</c:v>
                </c:pt>
                <c:pt idx="575">
                  <c:v>180.5</c:v>
                </c:pt>
                <c:pt idx="576">
                  <c:v>180.5</c:v>
                </c:pt>
                <c:pt idx="577">
                  <c:v>176</c:v>
                </c:pt>
                <c:pt idx="578">
                  <c:v>180</c:v>
                </c:pt>
                <c:pt idx="579">
                  <c:v>196.5</c:v>
                </c:pt>
                <c:pt idx="580">
                  <c:v>158.5</c:v>
                </c:pt>
                <c:pt idx="581">
                  <c:v>178.5</c:v>
                </c:pt>
                <c:pt idx="582">
                  <c:v>167</c:v>
                </c:pt>
                <c:pt idx="584">
                  <c:v>176</c:v>
                </c:pt>
                <c:pt idx="585">
                  <c:v>171</c:v>
                </c:pt>
                <c:pt idx="586">
                  <c:v>177.5</c:v>
                </c:pt>
                <c:pt idx="587">
                  <c:v>156.5</c:v>
                </c:pt>
                <c:pt idx="591">
                  <c:v>170</c:v>
                </c:pt>
                <c:pt idx="592">
                  <c:v>166</c:v>
                </c:pt>
                <c:pt idx="593">
                  <c:v>182.5</c:v>
                </c:pt>
                <c:pt idx="594">
                  <c:v>179.5</c:v>
                </c:pt>
                <c:pt idx="595">
                  <c:v>184</c:v>
                </c:pt>
                <c:pt idx="596">
                  <c:v>175</c:v>
                </c:pt>
                <c:pt idx="601">
                  <c:v>194</c:v>
                </c:pt>
                <c:pt idx="602">
                  <c:v>167.5</c:v>
                </c:pt>
                <c:pt idx="603">
                  <c:v>172.5</c:v>
                </c:pt>
                <c:pt idx="604">
                  <c:v>177.5</c:v>
                </c:pt>
                <c:pt idx="605">
                  <c:v>187</c:v>
                </c:pt>
                <c:pt idx="606">
                  <c:v>174</c:v>
                </c:pt>
                <c:pt idx="607">
                  <c:v>179</c:v>
                </c:pt>
                <c:pt idx="608">
                  <c:v>198</c:v>
                </c:pt>
                <c:pt idx="609">
                  <c:v>177.5</c:v>
                </c:pt>
                <c:pt idx="610">
                  <c:v>175</c:v>
                </c:pt>
                <c:pt idx="611">
                  <c:v>181.5</c:v>
                </c:pt>
                <c:pt idx="612">
                  <c:v>185.5</c:v>
                </c:pt>
                <c:pt idx="613">
                  <c:v>178</c:v>
                </c:pt>
                <c:pt idx="614">
                  <c:v>172.5</c:v>
                </c:pt>
                <c:pt idx="615">
                  <c:v>172</c:v>
                </c:pt>
                <c:pt idx="616">
                  <c:v>184</c:v>
                </c:pt>
                <c:pt idx="617">
                  <c:v>191.5</c:v>
                </c:pt>
                <c:pt idx="618">
                  <c:v>164</c:v>
                </c:pt>
                <c:pt idx="619">
                  <c:v>168.5</c:v>
                </c:pt>
                <c:pt idx="620">
                  <c:v>193</c:v>
                </c:pt>
                <c:pt idx="621">
                  <c:v>169.5</c:v>
                </c:pt>
                <c:pt idx="622">
                  <c:v>189.5</c:v>
                </c:pt>
                <c:pt idx="623">
                  <c:v>180</c:v>
                </c:pt>
                <c:pt idx="624">
                  <c:v>166.5</c:v>
                </c:pt>
                <c:pt idx="625">
                  <c:v>170</c:v>
                </c:pt>
                <c:pt idx="626">
                  <c:v>173</c:v>
                </c:pt>
                <c:pt idx="627">
                  <c:v>166.5</c:v>
                </c:pt>
                <c:pt idx="628">
                  <c:v>154</c:v>
                </c:pt>
                <c:pt idx="629">
                  <c:v>167.5</c:v>
                </c:pt>
                <c:pt idx="630">
                  <c:v>181</c:v>
                </c:pt>
                <c:pt idx="631">
                  <c:v>142</c:v>
                </c:pt>
                <c:pt idx="632">
                  <c:v>150.5</c:v>
                </c:pt>
                <c:pt idx="633">
                  <c:v>145.5</c:v>
                </c:pt>
                <c:pt idx="634">
                  <c:v>144.5</c:v>
                </c:pt>
                <c:pt idx="635">
                  <c:v>123.5</c:v>
                </c:pt>
                <c:pt idx="636">
                  <c:v>121.5</c:v>
                </c:pt>
                <c:pt idx="637">
                  <c:v>94</c:v>
                </c:pt>
                <c:pt idx="638">
                  <c:v>88</c:v>
                </c:pt>
                <c:pt idx="639">
                  <c:v>97.5</c:v>
                </c:pt>
                <c:pt idx="640">
                  <c:v>91</c:v>
                </c:pt>
                <c:pt idx="641">
                  <c:v>102.5</c:v>
                </c:pt>
                <c:pt idx="642">
                  <c:v>116.5</c:v>
                </c:pt>
                <c:pt idx="643">
                  <c:v>119</c:v>
                </c:pt>
              </c:numCache>
            </c:numRef>
          </c:xVal>
          <c:yVal>
            <c:numRef>
              <c:f>[1]Data!$A$3:$A$646</c:f>
              <c:numCache>
                <c:formatCode>General</c:formatCode>
                <c:ptCount val="64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356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pt idx="501">
                  <c:v>501</c:v>
                </c:pt>
                <c:pt idx="502">
                  <c:v>502</c:v>
                </c:pt>
                <c:pt idx="503">
                  <c:v>503</c:v>
                </c:pt>
                <c:pt idx="504">
                  <c:v>504</c:v>
                </c:pt>
                <c:pt idx="505">
                  <c:v>505</c:v>
                </c:pt>
                <c:pt idx="506">
                  <c:v>506</c:v>
                </c:pt>
                <c:pt idx="507">
                  <c:v>507</c:v>
                </c:pt>
                <c:pt idx="508">
                  <c:v>508</c:v>
                </c:pt>
                <c:pt idx="509">
                  <c:v>509</c:v>
                </c:pt>
                <c:pt idx="510">
                  <c:v>510</c:v>
                </c:pt>
                <c:pt idx="511">
                  <c:v>511</c:v>
                </c:pt>
                <c:pt idx="512">
                  <c:v>512</c:v>
                </c:pt>
                <c:pt idx="513">
                  <c:v>513</c:v>
                </c:pt>
                <c:pt idx="514">
                  <c:v>514</c:v>
                </c:pt>
                <c:pt idx="515">
                  <c:v>515</c:v>
                </c:pt>
                <c:pt idx="516">
                  <c:v>516</c:v>
                </c:pt>
                <c:pt idx="517">
                  <c:v>517</c:v>
                </c:pt>
                <c:pt idx="518">
                  <c:v>518</c:v>
                </c:pt>
                <c:pt idx="519">
                  <c:v>519</c:v>
                </c:pt>
                <c:pt idx="520">
                  <c:v>520</c:v>
                </c:pt>
                <c:pt idx="521">
                  <c:v>521</c:v>
                </c:pt>
                <c:pt idx="522">
                  <c:v>522</c:v>
                </c:pt>
                <c:pt idx="523">
                  <c:v>523</c:v>
                </c:pt>
                <c:pt idx="524">
                  <c:v>524</c:v>
                </c:pt>
                <c:pt idx="525">
                  <c:v>525</c:v>
                </c:pt>
                <c:pt idx="526">
                  <c:v>526</c:v>
                </c:pt>
                <c:pt idx="527">
                  <c:v>527</c:v>
                </c:pt>
                <c:pt idx="528">
                  <c:v>528</c:v>
                </c:pt>
                <c:pt idx="529">
                  <c:v>529</c:v>
                </c:pt>
                <c:pt idx="530">
                  <c:v>530</c:v>
                </c:pt>
                <c:pt idx="531">
                  <c:v>531</c:v>
                </c:pt>
                <c:pt idx="532">
                  <c:v>532</c:v>
                </c:pt>
                <c:pt idx="533">
                  <c:v>533</c:v>
                </c:pt>
                <c:pt idx="534">
                  <c:v>534</c:v>
                </c:pt>
                <c:pt idx="535">
                  <c:v>535</c:v>
                </c:pt>
                <c:pt idx="536">
                  <c:v>536</c:v>
                </c:pt>
                <c:pt idx="537">
                  <c:v>537</c:v>
                </c:pt>
                <c:pt idx="538">
                  <c:v>538</c:v>
                </c:pt>
                <c:pt idx="539">
                  <c:v>539</c:v>
                </c:pt>
                <c:pt idx="540">
                  <c:v>540</c:v>
                </c:pt>
                <c:pt idx="541">
                  <c:v>541</c:v>
                </c:pt>
                <c:pt idx="542">
                  <c:v>542</c:v>
                </c:pt>
                <c:pt idx="543">
                  <c:v>543</c:v>
                </c:pt>
                <c:pt idx="544">
                  <c:v>544</c:v>
                </c:pt>
                <c:pt idx="545">
                  <c:v>545</c:v>
                </c:pt>
                <c:pt idx="546">
                  <c:v>546</c:v>
                </c:pt>
                <c:pt idx="547">
                  <c:v>547</c:v>
                </c:pt>
                <c:pt idx="548">
                  <c:v>548</c:v>
                </c:pt>
                <c:pt idx="549">
                  <c:v>549</c:v>
                </c:pt>
                <c:pt idx="550">
                  <c:v>550</c:v>
                </c:pt>
                <c:pt idx="551">
                  <c:v>551</c:v>
                </c:pt>
                <c:pt idx="552">
                  <c:v>552</c:v>
                </c:pt>
                <c:pt idx="553">
                  <c:v>553</c:v>
                </c:pt>
                <c:pt idx="554">
                  <c:v>554</c:v>
                </c:pt>
                <c:pt idx="555">
                  <c:v>555</c:v>
                </c:pt>
                <c:pt idx="556">
                  <c:v>556</c:v>
                </c:pt>
                <c:pt idx="557">
                  <c:v>557</c:v>
                </c:pt>
                <c:pt idx="558">
                  <c:v>558</c:v>
                </c:pt>
                <c:pt idx="559">
                  <c:v>559</c:v>
                </c:pt>
                <c:pt idx="560">
                  <c:v>560</c:v>
                </c:pt>
                <c:pt idx="561">
                  <c:v>561</c:v>
                </c:pt>
                <c:pt idx="562">
                  <c:v>562</c:v>
                </c:pt>
                <c:pt idx="563">
                  <c:v>563</c:v>
                </c:pt>
                <c:pt idx="564">
                  <c:v>564</c:v>
                </c:pt>
                <c:pt idx="565">
                  <c:v>565</c:v>
                </c:pt>
                <c:pt idx="566">
                  <c:v>566</c:v>
                </c:pt>
                <c:pt idx="567">
                  <c:v>567</c:v>
                </c:pt>
                <c:pt idx="568">
                  <c:v>568</c:v>
                </c:pt>
                <c:pt idx="569">
                  <c:v>569</c:v>
                </c:pt>
                <c:pt idx="570">
                  <c:v>570</c:v>
                </c:pt>
                <c:pt idx="571">
                  <c:v>571</c:v>
                </c:pt>
                <c:pt idx="572">
                  <c:v>572</c:v>
                </c:pt>
                <c:pt idx="573">
                  <c:v>573</c:v>
                </c:pt>
                <c:pt idx="574">
                  <c:v>574</c:v>
                </c:pt>
                <c:pt idx="575">
                  <c:v>575</c:v>
                </c:pt>
                <c:pt idx="576">
                  <c:v>576</c:v>
                </c:pt>
                <c:pt idx="577">
                  <c:v>577</c:v>
                </c:pt>
                <c:pt idx="578">
                  <c:v>578</c:v>
                </c:pt>
                <c:pt idx="579">
                  <c:v>579</c:v>
                </c:pt>
                <c:pt idx="580">
                  <c:v>580</c:v>
                </c:pt>
                <c:pt idx="581">
                  <c:v>581</c:v>
                </c:pt>
                <c:pt idx="582">
                  <c:v>582</c:v>
                </c:pt>
                <c:pt idx="583">
                  <c:v>583</c:v>
                </c:pt>
                <c:pt idx="584">
                  <c:v>584</c:v>
                </c:pt>
                <c:pt idx="585">
                  <c:v>585</c:v>
                </c:pt>
                <c:pt idx="586">
                  <c:v>586</c:v>
                </c:pt>
                <c:pt idx="587">
                  <c:v>587</c:v>
                </c:pt>
                <c:pt idx="588">
                  <c:v>588</c:v>
                </c:pt>
                <c:pt idx="589">
                  <c:v>589</c:v>
                </c:pt>
                <c:pt idx="590">
                  <c:v>590</c:v>
                </c:pt>
                <c:pt idx="591">
                  <c:v>591</c:v>
                </c:pt>
                <c:pt idx="592">
                  <c:v>592</c:v>
                </c:pt>
                <c:pt idx="593">
                  <c:v>593</c:v>
                </c:pt>
                <c:pt idx="594">
                  <c:v>594</c:v>
                </c:pt>
                <c:pt idx="595">
                  <c:v>595</c:v>
                </c:pt>
                <c:pt idx="596">
                  <c:v>596</c:v>
                </c:pt>
                <c:pt idx="597">
                  <c:v>597</c:v>
                </c:pt>
                <c:pt idx="598">
                  <c:v>598</c:v>
                </c:pt>
                <c:pt idx="599">
                  <c:v>599</c:v>
                </c:pt>
                <c:pt idx="600">
                  <c:v>600</c:v>
                </c:pt>
                <c:pt idx="601">
                  <c:v>601</c:v>
                </c:pt>
                <c:pt idx="602">
                  <c:v>602</c:v>
                </c:pt>
                <c:pt idx="603">
                  <c:v>603</c:v>
                </c:pt>
                <c:pt idx="604">
                  <c:v>604</c:v>
                </c:pt>
                <c:pt idx="605">
                  <c:v>605</c:v>
                </c:pt>
                <c:pt idx="606">
                  <c:v>606</c:v>
                </c:pt>
                <c:pt idx="607">
                  <c:v>607</c:v>
                </c:pt>
                <c:pt idx="608">
                  <c:v>608</c:v>
                </c:pt>
                <c:pt idx="609">
                  <c:v>609</c:v>
                </c:pt>
                <c:pt idx="610">
                  <c:v>610</c:v>
                </c:pt>
                <c:pt idx="611">
                  <c:v>611</c:v>
                </c:pt>
                <c:pt idx="612">
                  <c:v>612</c:v>
                </c:pt>
                <c:pt idx="613">
                  <c:v>613</c:v>
                </c:pt>
                <c:pt idx="614">
                  <c:v>614</c:v>
                </c:pt>
                <c:pt idx="615">
                  <c:v>615</c:v>
                </c:pt>
                <c:pt idx="616">
                  <c:v>616</c:v>
                </c:pt>
                <c:pt idx="617">
                  <c:v>617</c:v>
                </c:pt>
                <c:pt idx="618">
                  <c:v>618</c:v>
                </c:pt>
                <c:pt idx="619">
                  <c:v>619</c:v>
                </c:pt>
                <c:pt idx="620">
                  <c:v>620</c:v>
                </c:pt>
                <c:pt idx="621">
                  <c:v>621</c:v>
                </c:pt>
                <c:pt idx="622">
                  <c:v>622</c:v>
                </c:pt>
                <c:pt idx="623">
                  <c:v>623</c:v>
                </c:pt>
                <c:pt idx="624">
                  <c:v>624</c:v>
                </c:pt>
                <c:pt idx="625">
                  <c:v>625</c:v>
                </c:pt>
                <c:pt idx="626">
                  <c:v>626</c:v>
                </c:pt>
                <c:pt idx="627">
                  <c:v>627</c:v>
                </c:pt>
                <c:pt idx="628">
                  <c:v>628</c:v>
                </c:pt>
                <c:pt idx="629">
                  <c:v>629</c:v>
                </c:pt>
                <c:pt idx="630">
                  <c:v>630</c:v>
                </c:pt>
                <c:pt idx="631">
                  <c:v>631</c:v>
                </c:pt>
                <c:pt idx="632">
                  <c:v>632</c:v>
                </c:pt>
                <c:pt idx="633">
                  <c:v>633</c:v>
                </c:pt>
                <c:pt idx="634">
                  <c:v>634</c:v>
                </c:pt>
                <c:pt idx="635">
                  <c:v>635</c:v>
                </c:pt>
                <c:pt idx="636">
                  <c:v>636</c:v>
                </c:pt>
                <c:pt idx="637">
                  <c:v>637</c:v>
                </c:pt>
                <c:pt idx="638">
                  <c:v>638</c:v>
                </c:pt>
                <c:pt idx="639">
                  <c:v>639</c:v>
                </c:pt>
                <c:pt idx="640">
                  <c:v>640</c:v>
                </c:pt>
                <c:pt idx="641">
                  <c:v>641</c:v>
                </c:pt>
                <c:pt idx="642">
                  <c:v>642</c:v>
                </c:pt>
                <c:pt idx="643">
                  <c:v>643</c:v>
                </c:pt>
              </c:numCache>
            </c:numRef>
          </c:yVal>
          <c:smooth val="0"/>
          <c:extLst>
            <c:ext xmlns:c16="http://schemas.microsoft.com/office/drawing/2014/chart" uri="{C3380CC4-5D6E-409C-BE32-E72D297353CC}">
              <c16:uniqueId val="{00000000-B6C8-4FBC-9CF8-0F227A1E649B}"/>
            </c:ext>
          </c:extLst>
        </c:ser>
        <c:dLbls>
          <c:showLegendKey val="0"/>
          <c:showVal val="0"/>
          <c:showCatName val="0"/>
          <c:showSerName val="0"/>
          <c:showPercent val="0"/>
          <c:showBubbleSize val="0"/>
        </c:dLbls>
        <c:axId val="92054656"/>
        <c:axId val="92056192"/>
      </c:scatterChart>
      <c:valAx>
        <c:axId val="92054656"/>
        <c:scaling>
          <c:orientation val="minMax"/>
          <c:max val="500"/>
          <c:min val="0"/>
        </c:scaling>
        <c:delete val="0"/>
        <c:axPos val="b"/>
        <c:majorGridlines>
          <c:spPr>
            <a:ln w="6350"/>
          </c:spPr>
        </c:majorGridlines>
        <c:minorGridlines>
          <c:spPr>
            <a:ln w="3175"/>
          </c:spPr>
        </c:minorGridlines>
        <c:numFmt formatCode="General" sourceLinked="1"/>
        <c:majorTickMark val="out"/>
        <c:minorTickMark val="none"/>
        <c:tickLblPos val="nextTo"/>
        <c:spPr>
          <a:ln w="0">
            <a:miter lim="800000"/>
          </a:ln>
        </c:spPr>
        <c:txPr>
          <a:bodyPr rot="0" vert="horz"/>
          <a:lstStyle/>
          <a:p>
            <a:pPr>
              <a:defRPr sz="1200" b="1" i="0" u="none" strike="noStrike" baseline="0">
                <a:solidFill>
                  <a:srgbClr val="000000"/>
                </a:solidFill>
                <a:latin typeface="Calibri"/>
                <a:ea typeface="Calibri"/>
                <a:cs typeface="Calibri"/>
              </a:defRPr>
            </a:pPr>
            <a:endParaRPr lang="en-US"/>
          </a:p>
        </c:txPr>
        <c:crossAx val="92056192"/>
        <c:crosses val="autoZero"/>
        <c:crossBetween val="midCat"/>
        <c:majorUnit val="100"/>
      </c:valAx>
      <c:valAx>
        <c:axId val="92056192"/>
        <c:scaling>
          <c:orientation val="minMax"/>
          <c:max val="650"/>
        </c:scaling>
        <c:delete val="0"/>
        <c:axPos val="l"/>
        <c:majorGridlines>
          <c:spPr>
            <a:ln w="3175"/>
          </c:spPr>
        </c:majorGridlines>
        <c:minorGridlines>
          <c:spPr>
            <a:ln w="6350"/>
          </c:spPr>
        </c:minorGridlines>
        <c:numFmt formatCode="General" sourceLinked="1"/>
        <c:majorTickMark val="out"/>
        <c:minorTickMark val="none"/>
        <c:tickLblPos val="nextTo"/>
        <c:spPr>
          <a:ln w="3175"/>
        </c:spPr>
        <c:crossAx val="92054656"/>
        <c:crosses val="autoZero"/>
        <c:crossBetween val="midCat"/>
        <c:majorUnit val="50"/>
        <c:minorUnit val="10"/>
      </c:valAx>
    </c:plotArea>
    <c:plotVisOnly val="1"/>
    <c:dispBlanksAs val="gap"/>
    <c:showDLblsOverMax val="0"/>
  </c:chart>
  <c:spPr>
    <a:noFill/>
    <a:ln>
      <a:noFill/>
    </a:ln>
  </c:spPr>
  <c:printSettings>
    <c:headerFooter/>
    <c:pageMargins b="0.75000000000000022" l="0.70000000000000018" r="0.70000000000000018" t="0.75000000000000022" header="0.3000000000000001" footer="0.3000000000000001"/>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1"/>
          <c:order val="1"/>
          <c:spPr>
            <a:ln w="0">
              <a:solidFill>
                <a:srgbClr val="0070C0"/>
              </a:solidFill>
            </a:ln>
          </c:spPr>
          <c:marker>
            <c:symbol val="circle"/>
            <c:size val="2"/>
            <c:spPr>
              <a:solidFill>
                <a:srgbClr val="0070C0"/>
              </a:solidFill>
              <a:ln>
                <a:noFill/>
              </a:ln>
            </c:spPr>
          </c:marker>
          <c:xVal>
            <c:numRef>
              <c:f>[1]Data!$F$3:$F$646</c:f>
              <c:numCache>
                <c:formatCode>General</c:formatCode>
                <c:ptCount val="644"/>
                <c:pt idx="0">
                  <c:v>4.5999999999999996</c:v>
                </c:pt>
                <c:pt idx="1">
                  <c:v>5.3</c:v>
                </c:pt>
                <c:pt idx="2">
                  <c:v>7.9</c:v>
                </c:pt>
                <c:pt idx="3">
                  <c:v>5.3</c:v>
                </c:pt>
                <c:pt idx="4">
                  <c:v>6.3</c:v>
                </c:pt>
                <c:pt idx="5">
                  <c:v>3.6</c:v>
                </c:pt>
                <c:pt idx="6">
                  <c:v>6.7</c:v>
                </c:pt>
                <c:pt idx="7">
                  <c:v>6.5</c:v>
                </c:pt>
                <c:pt idx="8">
                  <c:v>7.4</c:v>
                </c:pt>
                <c:pt idx="22">
                  <c:v>5.6</c:v>
                </c:pt>
                <c:pt idx="25">
                  <c:v>5.0999999999999996</c:v>
                </c:pt>
                <c:pt idx="26">
                  <c:v>7.1</c:v>
                </c:pt>
                <c:pt idx="27">
                  <c:v>6.7</c:v>
                </c:pt>
                <c:pt idx="30">
                  <c:v>7.8</c:v>
                </c:pt>
                <c:pt idx="32">
                  <c:v>1.3</c:v>
                </c:pt>
                <c:pt idx="33">
                  <c:v>8.1</c:v>
                </c:pt>
                <c:pt idx="34">
                  <c:v>5.6</c:v>
                </c:pt>
                <c:pt idx="36">
                  <c:v>3.9</c:v>
                </c:pt>
                <c:pt idx="37">
                  <c:v>4.0999999999999996</c:v>
                </c:pt>
                <c:pt idx="38">
                  <c:v>5.9</c:v>
                </c:pt>
                <c:pt idx="39">
                  <c:v>3.3</c:v>
                </c:pt>
                <c:pt idx="42">
                  <c:v>5.3</c:v>
                </c:pt>
                <c:pt idx="43">
                  <c:v>7.7</c:v>
                </c:pt>
                <c:pt idx="45">
                  <c:v>7</c:v>
                </c:pt>
                <c:pt idx="46">
                  <c:v>6.8</c:v>
                </c:pt>
                <c:pt idx="47">
                  <c:v>6.3</c:v>
                </c:pt>
                <c:pt idx="48">
                  <c:v>6.2</c:v>
                </c:pt>
                <c:pt idx="49">
                  <c:v>6.9</c:v>
                </c:pt>
                <c:pt idx="50">
                  <c:v>4.5</c:v>
                </c:pt>
                <c:pt idx="51">
                  <c:v>6.3</c:v>
                </c:pt>
                <c:pt idx="52">
                  <c:v>5.7</c:v>
                </c:pt>
                <c:pt idx="53">
                  <c:v>6.7</c:v>
                </c:pt>
                <c:pt idx="55">
                  <c:v>6.8</c:v>
                </c:pt>
                <c:pt idx="56">
                  <c:v>8.6999999999999993</c:v>
                </c:pt>
                <c:pt idx="57">
                  <c:v>5.9</c:v>
                </c:pt>
                <c:pt idx="58">
                  <c:v>4.2</c:v>
                </c:pt>
                <c:pt idx="59">
                  <c:v>6.7</c:v>
                </c:pt>
                <c:pt idx="60">
                  <c:v>6.9</c:v>
                </c:pt>
                <c:pt idx="61">
                  <c:v>7.2</c:v>
                </c:pt>
                <c:pt idx="62">
                  <c:v>7</c:v>
                </c:pt>
                <c:pt idx="63">
                  <c:v>5.5</c:v>
                </c:pt>
                <c:pt idx="64">
                  <c:v>8.4</c:v>
                </c:pt>
                <c:pt idx="65">
                  <c:v>6.9</c:v>
                </c:pt>
                <c:pt idx="66">
                  <c:v>6.9</c:v>
                </c:pt>
                <c:pt idx="67">
                  <c:v>7.5</c:v>
                </c:pt>
                <c:pt idx="68">
                  <c:v>6.9</c:v>
                </c:pt>
                <c:pt idx="69">
                  <c:v>10.1</c:v>
                </c:pt>
                <c:pt idx="70">
                  <c:v>8.1</c:v>
                </c:pt>
                <c:pt idx="71">
                  <c:v>10.4</c:v>
                </c:pt>
                <c:pt idx="72">
                  <c:v>6.8</c:v>
                </c:pt>
                <c:pt idx="73">
                  <c:v>7.2</c:v>
                </c:pt>
                <c:pt idx="74">
                  <c:v>12.6</c:v>
                </c:pt>
                <c:pt idx="75">
                  <c:v>8.4</c:v>
                </c:pt>
                <c:pt idx="76">
                  <c:v>9.3000000000000007</c:v>
                </c:pt>
                <c:pt idx="77">
                  <c:v>8.6999999999999993</c:v>
                </c:pt>
                <c:pt idx="78">
                  <c:v>9</c:v>
                </c:pt>
                <c:pt idx="79">
                  <c:v>5.8</c:v>
                </c:pt>
                <c:pt idx="80">
                  <c:v>8.5</c:v>
                </c:pt>
                <c:pt idx="81">
                  <c:v>9.1999999999999993</c:v>
                </c:pt>
                <c:pt idx="82">
                  <c:v>7.1</c:v>
                </c:pt>
                <c:pt idx="83">
                  <c:v>12.9</c:v>
                </c:pt>
                <c:pt idx="84">
                  <c:v>5.2</c:v>
                </c:pt>
                <c:pt idx="85">
                  <c:v>10.8</c:v>
                </c:pt>
                <c:pt idx="86">
                  <c:v>8.9</c:v>
                </c:pt>
                <c:pt idx="87">
                  <c:v>11.6</c:v>
                </c:pt>
                <c:pt idx="88">
                  <c:v>6.9</c:v>
                </c:pt>
                <c:pt idx="89">
                  <c:v>11.3</c:v>
                </c:pt>
                <c:pt idx="90">
                  <c:v>8.8000000000000007</c:v>
                </c:pt>
                <c:pt idx="91">
                  <c:v>11.6</c:v>
                </c:pt>
                <c:pt idx="92">
                  <c:v>8.1</c:v>
                </c:pt>
                <c:pt idx="93">
                  <c:v>9.9</c:v>
                </c:pt>
                <c:pt idx="94">
                  <c:v>9.4</c:v>
                </c:pt>
                <c:pt idx="95">
                  <c:v>7.5</c:v>
                </c:pt>
                <c:pt idx="99">
                  <c:v>9.3000000000000007</c:v>
                </c:pt>
                <c:pt idx="104">
                  <c:v>4.2</c:v>
                </c:pt>
                <c:pt idx="105">
                  <c:v>7.5</c:v>
                </c:pt>
                <c:pt idx="106">
                  <c:v>7.2</c:v>
                </c:pt>
                <c:pt idx="107">
                  <c:v>6.6</c:v>
                </c:pt>
                <c:pt idx="108">
                  <c:v>5.9</c:v>
                </c:pt>
                <c:pt idx="112">
                  <c:v>9</c:v>
                </c:pt>
                <c:pt idx="113">
                  <c:v>10.3</c:v>
                </c:pt>
                <c:pt idx="115">
                  <c:v>9.5</c:v>
                </c:pt>
                <c:pt idx="116">
                  <c:v>7.1</c:v>
                </c:pt>
                <c:pt idx="118">
                  <c:v>8.8000000000000007</c:v>
                </c:pt>
                <c:pt idx="119">
                  <c:v>7.6</c:v>
                </c:pt>
                <c:pt idx="120">
                  <c:v>4</c:v>
                </c:pt>
                <c:pt idx="121">
                  <c:v>9.6</c:v>
                </c:pt>
                <c:pt idx="122">
                  <c:v>7.9</c:v>
                </c:pt>
                <c:pt idx="124">
                  <c:v>8.4</c:v>
                </c:pt>
                <c:pt idx="125">
                  <c:v>10.8</c:v>
                </c:pt>
                <c:pt idx="126">
                  <c:v>7.5</c:v>
                </c:pt>
                <c:pt idx="127">
                  <c:v>7.9</c:v>
                </c:pt>
                <c:pt idx="128">
                  <c:v>10.5</c:v>
                </c:pt>
                <c:pt idx="129">
                  <c:v>6.9</c:v>
                </c:pt>
                <c:pt idx="130">
                  <c:v>7.5</c:v>
                </c:pt>
                <c:pt idx="132">
                  <c:v>10.1</c:v>
                </c:pt>
                <c:pt idx="133">
                  <c:v>6</c:v>
                </c:pt>
                <c:pt idx="135">
                  <c:v>8.6999999999999993</c:v>
                </c:pt>
                <c:pt idx="136">
                  <c:v>6</c:v>
                </c:pt>
                <c:pt idx="137">
                  <c:v>7.2</c:v>
                </c:pt>
                <c:pt idx="138">
                  <c:v>8.1999999999999993</c:v>
                </c:pt>
                <c:pt idx="139">
                  <c:v>7.3</c:v>
                </c:pt>
                <c:pt idx="140">
                  <c:v>9.4</c:v>
                </c:pt>
                <c:pt idx="141">
                  <c:v>8</c:v>
                </c:pt>
                <c:pt idx="142">
                  <c:v>11.6</c:v>
                </c:pt>
                <c:pt idx="143">
                  <c:v>6.7</c:v>
                </c:pt>
                <c:pt idx="144">
                  <c:v>8.5</c:v>
                </c:pt>
                <c:pt idx="145">
                  <c:v>4.2</c:v>
                </c:pt>
                <c:pt idx="146">
                  <c:v>7.9</c:v>
                </c:pt>
                <c:pt idx="147">
                  <c:v>9.4</c:v>
                </c:pt>
                <c:pt idx="148">
                  <c:v>9.4</c:v>
                </c:pt>
                <c:pt idx="149">
                  <c:v>6.2</c:v>
                </c:pt>
                <c:pt idx="150">
                  <c:v>9.4</c:v>
                </c:pt>
                <c:pt idx="151">
                  <c:v>7.6</c:v>
                </c:pt>
                <c:pt idx="152">
                  <c:v>9.1</c:v>
                </c:pt>
                <c:pt idx="153">
                  <c:v>10</c:v>
                </c:pt>
                <c:pt idx="154">
                  <c:v>6.4</c:v>
                </c:pt>
                <c:pt idx="155">
                  <c:v>7.7</c:v>
                </c:pt>
                <c:pt idx="156">
                  <c:v>5.5</c:v>
                </c:pt>
                <c:pt idx="157">
                  <c:v>7.6</c:v>
                </c:pt>
                <c:pt idx="158">
                  <c:v>7.3</c:v>
                </c:pt>
                <c:pt idx="159">
                  <c:v>6.6</c:v>
                </c:pt>
                <c:pt idx="160">
                  <c:v>7.1</c:v>
                </c:pt>
                <c:pt idx="161">
                  <c:v>10</c:v>
                </c:pt>
                <c:pt idx="162">
                  <c:v>6.6</c:v>
                </c:pt>
                <c:pt idx="163">
                  <c:v>9.6999999999999993</c:v>
                </c:pt>
                <c:pt idx="164">
                  <c:v>7.2</c:v>
                </c:pt>
                <c:pt idx="165">
                  <c:v>9.5</c:v>
                </c:pt>
                <c:pt idx="166">
                  <c:v>11.3</c:v>
                </c:pt>
                <c:pt idx="168">
                  <c:v>5.5</c:v>
                </c:pt>
                <c:pt idx="169">
                  <c:v>7.1</c:v>
                </c:pt>
                <c:pt idx="170">
                  <c:v>7.6</c:v>
                </c:pt>
                <c:pt idx="171">
                  <c:v>8.6999999999999993</c:v>
                </c:pt>
                <c:pt idx="172">
                  <c:v>5.5</c:v>
                </c:pt>
                <c:pt idx="173">
                  <c:v>7.9</c:v>
                </c:pt>
                <c:pt idx="174">
                  <c:v>6.9</c:v>
                </c:pt>
                <c:pt idx="176">
                  <c:v>9.3000000000000007</c:v>
                </c:pt>
                <c:pt idx="177">
                  <c:v>9.1</c:v>
                </c:pt>
                <c:pt idx="178">
                  <c:v>4.5999999999999996</c:v>
                </c:pt>
                <c:pt idx="179">
                  <c:v>8.6999999999999993</c:v>
                </c:pt>
                <c:pt idx="180">
                  <c:v>7</c:v>
                </c:pt>
                <c:pt idx="181">
                  <c:v>8.9</c:v>
                </c:pt>
                <c:pt idx="182">
                  <c:v>9.1999999999999993</c:v>
                </c:pt>
                <c:pt idx="183">
                  <c:v>6.2</c:v>
                </c:pt>
                <c:pt idx="184">
                  <c:v>9.3000000000000007</c:v>
                </c:pt>
                <c:pt idx="185">
                  <c:v>7.2</c:v>
                </c:pt>
                <c:pt idx="186">
                  <c:v>9.8000000000000007</c:v>
                </c:pt>
                <c:pt idx="187">
                  <c:v>6.1</c:v>
                </c:pt>
                <c:pt idx="188">
                  <c:v>8</c:v>
                </c:pt>
                <c:pt idx="189">
                  <c:v>6.1</c:v>
                </c:pt>
                <c:pt idx="190">
                  <c:v>5.9</c:v>
                </c:pt>
                <c:pt idx="191">
                  <c:v>8.8000000000000007</c:v>
                </c:pt>
                <c:pt idx="192">
                  <c:v>6</c:v>
                </c:pt>
                <c:pt idx="193">
                  <c:v>7.5</c:v>
                </c:pt>
                <c:pt idx="194">
                  <c:v>8.1999999999999993</c:v>
                </c:pt>
                <c:pt idx="195">
                  <c:v>7.3</c:v>
                </c:pt>
                <c:pt idx="196">
                  <c:v>9</c:v>
                </c:pt>
                <c:pt idx="197">
                  <c:v>7.8</c:v>
                </c:pt>
                <c:pt idx="198">
                  <c:v>7</c:v>
                </c:pt>
                <c:pt idx="199">
                  <c:v>6.7</c:v>
                </c:pt>
                <c:pt idx="200">
                  <c:v>4.8</c:v>
                </c:pt>
                <c:pt idx="201">
                  <c:v>7.6</c:v>
                </c:pt>
                <c:pt idx="202">
                  <c:v>8.3000000000000007</c:v>
                </c:pt>
                <c:pt idx="203">
                  <c:v>7.8</c:v>
                </c:pt>
                <c:pt idx="204">
                  <c:v>5</c:v>
                </c:pt>
                <c:pt idx="205">
                  <c:v>4.9000000000000004</c:v>
                </c:pt>
                <c:pt idx="206">
                  <c:v>6.3</c:v>
                </c:pt>
                <c:pt idx="207">
                  <c:v>10.3</c:v>
                </c:pt>
                <c:pt idx="208">
                  <c:v>5.6</c:v>
                </c:pt>
                <c:pt idx="209">
                  <c:v>10</c:v>
                </c:pt>
                <c:pt idx="210">
                  <c:v>8.1</c:v>
                </c:pt>
                <c:pt idx="211">
                  <c:v>8.6</c:v>
                </c:pt>
                <c:pt idx="212">
                  <c:v>8</c:v>
                </c:pt>
                <c:pt idx="213">
                  <c:v>6.2</c:v>
                </c:pt>
                <c:pt idx="214">
                  <c:v>7</c:v>
                </c:pt>
                <c:pt idx="215">
                  <c:v>7.2</c:v>
                </c:pt>
                <c:pt idx="216">
                  <c:v>7.4</c:v>
                </c:pt>
                <c:pt idx="218">
                  <c:v>8.1</c:v>
                </c:pt>
                <c:pt idx="219">
                  <c:v>9.4</c:v>
                </c:pt>
                <c:pt idx="220">
                  <c:v>8.5</c:v>
                </c:pt>
                <c:pt idx="221">
                  <c:v>9</c:v>
                </c:pt>
                <c:pt idx="222">
                  <c:v>8.1999999999999993</c:v>
                </c:pt>
                <c:pt idx="223">
                  <c:v>11.9</c:v>
                </c:pt>
                <c:pt idx="224">
                  <c:v>4.5999999999999996</c:v>
                </c:pt>
                <c:pt idx="225">
                  <c:v>7.3</c:v>
                </c:pt>
                <c:pt idx="226">
                  <c:v>6.3</c:v>
                </c:pt>
                <c:pt idx="227">
                  <c:v>6.9</c:v>
                </c:pt>
                <c:pt idx="228">
                  <c:v>5.5</c:v>
                </c:pt>
                <c:pt idx="229">
                  <c:v>8.5</c:v>
                </c:pt>
                <c:pt idx="230">
                  <c:v>7.4</c:v>
                </c:pt>
                <c:pt idx="231">
                  <c:v>8.5</c:v>
                </c:pt>
                <c:pt idx="232">
                  <c:v>6.6</c:v>
                </c:pt>
                <c:pt idx="233">
                  <c:v>3.9</c:v>
                </c:pt>
                <c:pt idx="234">
                  <c:v>8.4</c:v>
                </c:pt>
                <c:pt idx="235">
                  <c:v>8.5</c:v>
                </c:pt>
                <c:pt idx="236">
                  <c:v>8.3000000000000007</c:v>
                </c:pt>
                <c:pt idx="237">
                  <c:v>7.3</c:v>
                </c:pt>
                <c:pt idx="238">
                  <c:v>8.6999999999999993</c:v>
                </c:pt>
                <c:pt idx="239">
                  <c:v>6.7</c:v>
                </c:pt>
                <c:pt idx="240">
                  <c:v>6.5</c:v>
                </c:pt>
                <c:pt idx="241">
                  <c:v>7.3</c:v>
                </c:pt>
                <c:pt idx="242">
                  <c:v>9.1999999999999993</c:v>
                </c:pt>
                <c:pt idx="243">
                  <c:v>7.3</c:v>
                </c:pt>
                <c:pt idx="244">
                  <c:v>9.6</c:v>
                </c:pt>
                <c:pt idx="245">
                  <c:v>5.6</c:v>
                </c:pt>
                <c:pt idx="246">
                  <c:v>6.7</c:v>
                </c:pt>
                <c:pt idx="247">
                  <c:v>7.2</c:v>
                </c:pt>
                <c:pt idx="248">
                  <c:v>7.2</c:v>
                </c:pt>
                <c:pt idx="249">
                  <c:v>6.4</c:v>
                </c:pt>
                <c:pt idx="250">
                  <c:v>6.9</c:v>
                </c:pt>
                <c:pt idx="251">
                  <c:v>3</c:v>
                </c:pt>
                <c:pt idx="252">
                  <c:v>5.9</c:v>
                </c:pt>
                <c:pt idx="254">
                  <c:v>6.8</c:v>
                </c:pt>
                <c:pt idx="255">
                  <c:v>5.8</c:v>
                </c:pt>
                <c:pt idx="256">
                  <c:v>6.3</c:v>
                </c:pt>
                <c:pt idx="257">
                  <c:v>8.6</c:v>
                </c:pt>
                <c:pt idx="258">
                  <c:v>5.8</c:v>
                </c:pt>
                <c:pt idx="259">
                  <c:v>6.7</c:v>
                </c:pt>
                <c:pt idx="260">
                  <c:v>7.2</c:v>
                </c:pt>
                <c:pt idx="263">
                  <c:v>4.7</c:v>
                </c:pt>
                <c:pt idx="264">
                  <c:v>3.5</c:v>
                </c:pt>
                <c:pt idx="265">
                  <c:v>6.5</c:v>
                </c:pt>
                <c:pt idx="266">
                  <c:v>7.4</c:v>
                </c:pt>
                <c:pt idx="267">
                  <c:v>6.7</c:v>
                </c:pt>
                <c:pt idx="268">
                  <c:v>8.6999999999999993</c:v>
                </c:pt>
                <c:pt idx="269">
                  <c:v>3.7</c:v>
                </c:pt>
                <c:pt idx="270">
                  <c:v>4.0999999999999996</c:v>
                </c:pt>
                <c:pt idx="271">
                  <c:v>5.8</c:v>
                </c:pt>
                <c:pt idx="272">
                  <c:v>8.1</c:v>
                </c:pt>
                <c:pt idx="273">
                  <c:v>6.5</c:v>
                </c:pt>
                <c:pt idx="274">
                  <c:v>7.5</c:v>
                </c:pt>
                <c:pt idx="275">
                  <c:v>8.9</c:v>
                </c:pt>
                <c:pt idx="276">
                  <c:v>5.8</c:v>
                </c:pt>
                <c:pt idx="278">
                  <c:v>9.1</c:v>
                </c:pt>
                <c:pt idx="279">
                  <c:v>4.2</c:v>
                </c:pt>
                <c:pt idx="280">
                  <c:v>8.6</c:v>
                </c:pt>
                <c:pt idx="281">
                  <c:v>10.3</c:v>
                </c:pt>
                <c:pt idx="282">
                  <c:v>5.7</c:v>
                </c:pt>
                <c:pt idx="284">
                  <c:v>7.8</c:v>
                </c:pt>
                <c:pt idx="285">
                  <c:v>9.3000000000000007</c:v>
                </c:pt>
                <c:pt idx="286">
                  <c:v>6.1</c:v>
                </c:pt>
                <c:pt idx="287">
                  <c:v>10.199999999999999</c:v>
                </c:pt>
                <c:pt idx="288">
                  <c:v>7.1</c:v>
                </c:pt>
                <c:pt idx="289">
                  <c:v>4.5999999999999996</c:v>
                </c:pt>
                <c:pt idx="290">
                  <c:v>7.8</c:v>
                </c:pt>
                <c:pt idx="292">
                  <c:v>7.7</c:v>
                </c:pt>
                <c:pt idx="293">
                  <c:v>6.3</c:v>
                </c:pt>
                <c:pt idx="294">
                  <c:v>11</c:v>
                </c:pt>
                <c:pt idx="295">
                  <c:v>7.8</c:v>
                </c:pt>
                <c:pt idx="296">
                  <c:v>4.9000000000000004</c:v>
                </c:pt>
                <c:pt idx="297">
                  <c:v>8.1</c:v>
                </c:pt>
                <c:pt idx="298">
                  <c:v>11.2</c:v>
                </c:pt>
                <c:pt idx="299">
                  <c:v>7.7</c:v>
                </c:pt>
                <c:pt idx="300">
                  <c:v>10.8</c:v>
                </c:pt>
                <c:pt idx="301">
                  <c:v>8.6999999999999993</c:v>
                </c:pt>
                <c:pt idx="302">
                  <c:v>9.5</c:v>
                </c:pt>
                <c:pt idx="303">
                  <c:v>9.3000000000000007</c:v>
                </c:pt>
                <c:pt idx="304">
                  <c:v>8.1</c:v>
                </c:pt>
                <c:pt idx="305">
                  <c:v>10.3</c:v>
                </c:pt>
                <c:pt idx="306">
                  <c:v>5.8</c:v>
                </c:pt>
                <c:pt idx="307">
                  <c:v>5.6</c:v>
                </c:pt>
                <c:pt idx="309">
                  <c:v>4.2</c:v>
                </c:pt>
                <c:pt idx="310">
                  <c:v>5.5</c:v>
                </c:pt>
                <c:pt idx="311">
                  <c:v>9.8000000000000007</c:v>
                </c:pt>
                <c:pt idx="312">
                  <c:v>7.8</c:v>
                </c:pt>
                <c:pt idx="313">
                  <c:v>7</c:v>
                </c:pt>
                <c:pt idx="314">
                  <c:v>7</c:v>
                </c:pt>
                <c:pt idx="315">
                  <c:v>8.5</c:v>
                </c:pt>
                <c:pt idx="316">
                  <c:v>7.2</c:v>
                </c:pt>
                <c:pt idx="318">
                  <c:v>5.2</c:v>
                </c:pt>
                <c:pt idx="320">
                  <c:v>7.3</c:v>
                </c:pt>
                <c:pt idx="321">
                  <c:v>6</c:v>
                </c:pt>
                <c:pt idx="322">
                  <c:v>5.7</c:v>
                </c:pt>
                <c:pt idx="323">
                  <c:v>8</c:v>
                </c:pt>
                <c:pt idx="324">
                  <c:v>5.2</c:v>
                </c:pt>
                <c:pt idx="325">
                  <c:v>7.4</c:v>
                </c:pt>
                <c:pt idx="326">
                  <c:v>5</c:v>
                </c:pt>
                <c:pt idx="327">
                  <c:v>3.4</c:v>
                </c:pt>
                <c:pt idx="328">
                  <c:v>7.1</c:v>
                </c:pt>
                <c:pt idx="329">
                  <c:v>7</c:v>
                </c:pt>
                <c:pt idx="330">
                  <c:v>7.6</c:v>
                </c:pt>
                <c:pt idx="331">
                  <c:v>8.5</c:v>
                </c:pt>
                <c:pt idx="332">
                  <c:v>8.1999999999999993</c:v>
                </c:pt>
                <c:pt idx="333">
                  <c:v>8.3000000000000007</c:v>
                </c:pt>
                <c:pt idx="335">
                  <c:v>8</c:v>
                </c:pt>
                <c:pt idx="337">
                  <c:v>7.7</c:v>
                </c:pt>
                <c:pt idx="338">
                  <c:v>8.3000000000000007</c:v>
                </c:pt>
                <c:pt idx="339">
                  <c:v>8.4</c:v>
                </c:pt>
                <c:pt idx="340">
                  <c:v>8</c:v>
                </c:pt>
                <c:pt idx="342">
                  <c:v>6.9</c:v>
                </c:pt>
                <c:pt idx="343">
                  <c:v>7.4</c:v>
                </c:pt>
                <c:pt idx="344">
                  <c:v>8.8000000000000007</c:v>
                </c:pt>
                <c:pt idx="345">
                  <c:v>6</c:v>
                </c:pt>
                <c:pt idx="346">
                  <c:v>6.6</c:v>
                </c:pt>
                <c:pt idx="347">
                  <c:v>10</c:v>
                </c:pt>
                <c:pt idx="349">
                  <c:v>8.8000000000000007</c:v>
                </c:pt>
                <c:pt idx="355">
                  <c:v>6.3</c:v>
                </c:pt>
                <c:pt idx="356">
                  <c:v>4.9000000000000004</c:v>
                </c:pt>
                <c:pt idx="357">
                  <c:v>8.1</c:v>
                </c:pt>
                <c:pt idx="358">
                  <c:v>7.1</c:v>
                </c:pt>
                <c:pt idx="359">
                  <c:v>7.1</c:v>
                </c:pt>
                <c:pt idx="360">
                  <c:v>6.9</c:v>
                </c:pt>
                <c:pt idx="361">
                  <c:v>10.4</c:v>
                </c:pt>
                <c:pt idx="362">
                  <c:v>6.3</c:v>
                </c:pt>
                <c:pt idx="363">
                  <c:v>10.199999999999999</c:v>
                </c:pt>
                <c:pt idx="364">
                  <c:v>8.1999999999999993</c:v>
                </c:pt>
                <c:pt idx="365">
                  <c:v>8</c:v>
                </c:pt>
                <c:pt idx="367">
                  <c:v>8.9</c:v>
                </c:pt>
                <c:pt idx="370">
                  <c:v>7.2</c:v>
                </c:pt>
                <c:pt idx="371">
                  <c:v>8.1</c:v>
                </c:pt>
                <c:pt idx="374">
                  <c:v>10.4</c:v>
                </c:pt>
                <c:pt idx="375">
                  <c:v>5.6</c:v>
                </c:pt>
                <c:pt idx="376">
                  <c:v>8.1999999999999993</c:v>
                </c:pt>
                <c:pt idx="377">
                  <c:v>13</c:v>
                </c:pt>
                <c:pt idx="378">
                  <c:v>7.4</c:v>
                </c:pt>
                <c:pt idx="379">
                  <c:v>9.9</c:v>
                </c:pt>
                <c:pt idx="380">
                  <c:v>7.6</c:v>
                </c:pt>
                <c:pt idx="381">
                  <c:v>9.4</c:v>
                </c:pt>
                <c:pt idx="382">
                  <c:v>6.8</c:v>
                </c:pt>
                <c:pt idx="384">
                  <c:v>9.3000000000000007</c:v>
                </c:pt>
                <c:pt idx="385">
                  <c:v>8.9</c:v>
                </c:pt>
                <c:pt idx="386">
                  <c:v>6.8</c:v>
                </c:pt>
                <c:pt idx="387">
                  <c:v>8</c:v>
                </c:pt>
                <c:pt idx="391">
                  <c:v>8.9</c:v>
                </c:pt>
                <c:pt idx="392">
                  <c:v>5.3</c:v>
                </c:pt>
                <c:pt idx="393">
                  <c:v>5.0999999999999996</c:v>
                </c:pt>
                <c:pt idx="394">
                  <c:v>7.8</c:v>
                </c:pt>
                <c:pt idx="395">
                  <c:v>7.6</c:v>
                </c:pt>
                <c:pt idx="397">
                  <c:v>4.7</c:v>
                </c:pt>
                <c:pt idx="400">
                  <c:v>5.3</c:v>
                </c:pt>
                <c:pt idx="409">
                  <c:v>6.9</c:v>
                </c:pt>
                <c:pt idx="410">
                  <c:v>6.1</c:v>
                </c:pt>
                <c:pt idx="411">
                  <c:v>5</c:v>
                </c:pt>
                <c:pt idx="412">
                  <c:v>6.9</c:v>
                </c:pt>
                <c:pt idx="413">
                  <c:v>7.6</c:v>
                </c:pt>
                <c:pt idx="414">
                  <c:v>6.2</c:v>
                </c:pt>
                <c:pt idx="415">
                  <c:v>12.6</c:v>
                </c:pt>
                <c:pt idx="416">
                  <c:v>9</c:v>
                </c:pt>
                <c:pt idx="417">
                  <c:v>7.7</c:v>
                </c:pt>
                <c:pt idx="419">
                  <c:v>6.1</c:v>
                </c:pt>
                <c:pt idx="420">
                  <c:v>6.4</c:v>
                </c:pt>
                <c:pt idx="421">
                  <c:v>6.6</c:v>
                </c:pt>
                <c:pt idx="422">
                  <c:v>8.8000000000000007</c:v>
                </c:pt>
                <c:pt idx="423">
                  <c:v>7.7</c:v>
                </c:pt>
                <c:pt idx="425">
                  <c:v>8.5</c:v>
                </c:pt>
                <c:pt idx="426">
                  <c:v>11.2</c:v>
                </c:pt>
                <c:pt idx="427">
                  <c:v>5.5</c:v>
                </c:pt>
                <c:pt idx="428">
                  <c:v>6.9</c:v>
                </c:pt>
                <c:pt idx="429">
                  <c:v>7.3</c:v>
                </c:pt>
                <c:pt idx="430">
                  <c:v>7.2</c:v>
                </c:pt>
                <c:pt idx="431">
                  <c:v>6.1</c:v>
                </c:pt>
                <c:pt idx="432">
                  <c:v>6.8</c:v>
                </c:pt>
                <c:pt idx="433">
                  <c:v>6.3</c:v>
                </c:pt>
                <c:pt idx="434">
                  <c:v>7.7</c:v>
                </c:pt>
                <c:pt idx="437">
                  <c:v>6.4</c:v>
                </c:pt>
                <c:pt idx="438">
                  <c:v>6.8</c:v>
                </c:pt>
                <c:pt idx="439">
                  <c:v>7</c:v>
                </c:pt>
                <c:pt idx="440">
                  <c:v>6</c:v>
                </c:pt>
                <c:pt idx="441">
                  <c:v>6.7</c:v>
                </c:pt>
                <c:pt idx="444">
                  <c:v>9.5</c:v>
                </c:pt>
                <c:pt idx="445">
                  <c:v>8.1999999999999993</c:v>
                </c:pt>
                <c:pt idx="446">
                  <c:v>8.6999999999999993</c:v>
                </c:pt>
                <c:pt idx="447">
                  <c:v>7.5</c:v>
                </c:pt>
                <c:pt idx="449">
                  <c:v>7.7</c:v>
                </c:pt>
                <c:pt idx="450">
                  <c:v>7</c:v>
                </c:pt>
                <c:pt idx="451">
                  <c:v>6.6</c:v>
                </c:pt>
                <c:pt idx="452">
                  <c:v>7.9</c:v>
                </c:pt>
                <c:pt idx="453">
                  <c:v>7.5</c:v>
                </c:pt>
                <c:pt idx="454">
                  <c:v>6.3</c:v>
                </c:pt>
                <c:pt idx="455">
                  <c:v>6.7</c:v>
                </c:pt>
                <c:pt idx="456">
                  <c:v>6.3</c:v>
                </c:pt>
                <c:pt idx="457">
                  <c:v>9.4</c:v>
                </c:pt>
                <c:pt idx="458">
                  <c:v>9.8000000000000007</c:v>
                </c:pt>
                <c:pt idx="459">
                  <c:v>6.7</c:v>
                </c:pt>
                <c:pt idx="460">
                  <c:v>8.8000000000000007</c:v>
                </c:pt>
                <c:pt idx="461">
                  <c:v>11.6</c:v>
                </c:pt>
                <c:pt idx="462">
                  <c:v>6.4</c:v>
                </c:pt>
                <c:pt idx="463">
                  <c:v>5.6</c:v>
                </c:pt>
                <c:pt idx="465">
                  <c:v>7.8</c:v>
                </c:pt>
                <c:pt idx="466">
                  <c:v>8</c:v>
                </c:pt>
                <c:pt idx="467">
                  <c:v>7.3</c:v>
                </c:pt>
                <c:pt idx="468">
                  <c:v>6.7</c:v>
                </c:pt>
                <c:pt idx="469">
                  <c:v>9.5</c:v>
                </c:pt>
                <c:pt idx="476">
                  <c:v>5.8</c:v>
                </c:pt>
                <c:pt idx="477">
                  <c:v>7.4</c:v>
                </c:pt>
                <c:pt idx="478">
                  <c:v>9.1999999999999993</c:v>
                </c:pt>
                <c:pt idx="479">
                  <c:v>6.4</c:v>
                </c:pt>
                <c:pt idx="480">
                  <c:v>3.2</c:v>
                </c:pt>
                <c:pt idx="481">
                  <c:v>5.9</c:v>
                </c:pt>
                <c:pt idx="482">
                  <c:v>6.5</c:v>
                </c:pt>
                <c:pt idx="484">
                  <c:v>8.9</c:v>
                </c:pt>
                <c:pt idx="488">
                  <c:v>6</c:v>
                </c:pt>
                <c:pt idx="490">
                  <c:v>5.3</c:v>
                </c:pt>
                <c:pt idx="491">
                  <c:v>7.9</c:v>
                </c:pt>
                <c:pt idx="492">
                  <c:v>6.7</c:v>
                </c:pt>
                <c:pt idx="493">
                  <c:v>2.4</c:v>
                </c:pt>
                <c:pt idx="498">
                  <c:v>7.9</c:v>
                </c:pt>
                <c:pt idx="505">
                  <c:v>9</c:v>
                </c:pt>
                <c:pt idx="506">
                  <c:v>7.5</c:v>
                </c:pt>
                <c:pt idx="507">
                  <c:v>5.8</c:v>
                </c:pt>
                <c:pt idx="508">
                  <c:v>6</c:v>
                </c:pt>
                <c:pt idx="509">
                  <c:v>5.9</c:v>
                </c:pt>
                <c:pt idx="510">
                  <c:v>6.2</c:v>
                </c:pt>
                <c:pt idx="512">
                  <c:v>8.8000000000000007</c:v>
                </c:pt>
                <c:pt idx="513">
                  <c:v>9.1999999999999993</c:v>
                </c:pt>
                <c:pt idx="514">
                  <c:v>8.8000000000000007</c:v>
                </c:pt>
                <c:pt idx="515">
                  <c:v>6.5</c:v>
                </c:pt>
                <c:pt idx="517">
                  <c:v>5.7</c:v>
                </c:pt>
                <c:pt idx="519">
                  <c:v>8.3000000000000007</c:v>
                </c:pt>
                <c:pt idx="520">
                  <c:v>7.3</c:v>
                </c:pt>
                <c:pt idx="521">
                  <c:v>6.8</c:v>
                </c:pt>
                <c:pt idx="522">
                  <c:v>7.1</c:v>
                </c:pt>
                <c:pt idx="523">
                  <c:v>8.1</c:v>
                </c:pt>
                <c:pt idx="524">
                  <c:v>8.9</c:v>
                </c:pt>
                <c:pt idx="526">
                  <c:v>7.3</c:v>
                </c:pt>
                <c:pt idx="527">
                  <c:v>7</c:v>
                </c:pt>
                <c:pt idx="528">
                  <c:v>7.2</c:v>
                </c:pt>
                <c:pt idx="529">
                  <c:v>10</c:v>
                </c:pt>
                <c:pt idx="530">
                  <c:v>9</c:v>
                </c:pt>
                <c:pt idx="531">
                  <c:v>8.4</c:v>
                </c:pt>
                <c:pt idx="532">
                  <c:v>6.8</c:v>
                </c:pt>
                <c:pt idx="534">
                  <c:v>8.5</c:v>
                </c:pt>
                <c:pt idx="535">
                  <c:v>7.9</c:v>
                </c:pt>
                <c:pt idx="536">
                  <c:v>6</c:v>
                </c:pt>
                <c:pt idx="537">
                  <c:v>5.2</c:v>
                </c:pt>
                <c:pt idx="538">
                  <c:v>8.6999999999999993</c:v>
                </c:pt>
                <c:pt idx="539">
                  <c:v>9.1</c:v>
                </c:pt>
                <c:pt idx="540">
                  <c:v>9.3000000000000007</c:v>
                </c:pt>
                <c:pt idx="541">
                  <c:v>9.5</c:v>
                </c:pt>
                <c:pt idx="545">
                  <c:v>6.9</c:v>
                </c:pt>
                <c:pt idx="546">
                  <c:v>8.8000000000000007</c:v>
                </c:pt>
                <c:pt idx="547">
                  <c:v>8.4</c:v>
                </c:pt>
                <c:pt idx="548">
                  <c:v>6</c:v>
                </c:pt>
                <c:pt idx="549">
                  <c:v>6.1</c:v>
                </c:pt>
                <c:pt idx="550">
                  <c:v>4.8</c:v>
                </c:pt>
                <c:pt idx="551">
                  <c:v>7.2</c:v>
                </c:pt>
                <c:pt idx="553">
                  <c:v>7.3</c:v>
                </c:pt>
                <c:pt idx="556">
                  <c:v>11</c:v>
                </c:pt>
                <c:pt idx="557">
                  <c:v>7.1</c:v>
                </c:pt>
                <c:pt idx="558">
                  <c:v>8.6999999999999993</c:v>
                </c:pt>
                <c:pt idx="559">
                  <c:v>8.9</c:v>
                </c:pt>
                <c:pt idx="560">
                  <c:v>9.1999999999999993</c:v>
                </c:pt>
                <c:pt idx="561">
                  <c:v>9.6999999999999993</c:v>
                </c:pt>
                <c:pt idx="562">
                  <c:v>10.9</c:v>
                </c:pt>
                <c:pt idx="573">
                  <c:v>7.6</c:v>
                </c:pt>
                <c:pt idx="575">
                  <c:v>9.9</c:v>
                </c:pt>
                <c:pt idx="576">
                  <c:v>8.6999999999999993</c:v>
                </c:pt>
                <c:pt idx="577">
                  <c:v>7.3</c:v>
                </c:pt>
                <c:pt idx="578">
                  <c:v>9.6</c:v>
                </c:pt>
                <c:pt idx="579">
                  <c:v>9.1</c:v>
                </c:pt>
                <c:pt idx="580">
                  <c:v>5.3</c:v>
                </c:pt>
                <c:pt idx="581">
                  <c:v>7.8</c:v>
                </c:pt>
                <c:pt idx="582">
                  <c:v>7.9</c:v>
                </c:pt>
                <c:pt idx="584">
                  <c:v>9.6999999999999993</c:v>
                </c:pt>
                <c:pt idx="585">
                  <c:v>9</c:v>
                </c:pt>
                <c:pt idx="586">
                  <c:v>5.7</c:v>
                </c:pt>
                <c:pt idx="587">
                  <c:v>6.1</c:v>
                </c:pt>
                <c:pt idx="591">
                  <c:v>8.8000000000000007</c:v>
                </c:pt>
                <c:pt idx="592">
                  <c:v>8.1</c:v>
                </c:pt>
                <c:pt idx="593">
                  <c:v>8.5</c:v>
                </c:pt>
                <c:pt idx="594">
                  <c:v>6</c:v>
                </c:pt>
                <c:pt idx="595">
                  <c:v>9.5</c:v>
                </c:pt>
                <c:pt idx="596">
                  <c:v>8.1</c:v>
                </c:pt>
                <c:pt idx="601">
                  <c:v>7.2</c:v>
                </c:pt>
                <c:pt idx="602">
                  <c:v>8.3000000000000007</c:v>
                </c:pt>
                <c:pt idx="603">
                  <c:v>7.6</c:v>
                </c:pt>
                <c:pt idx="604">
                  <c:v>8.1</c:v>
                </c:pt>
                <c:pt idx="605">
                  <c:v>10.1</c:v>
                </c:pt>
                <c:pt idx="606">
                  <c:v>7.5</c:v>
                </c:pt>
                <c:pt idx="607">
                  <c:v>6.3</c:v>
                </c:pt>
                <c:pt idx="608">
                  <c:v>8.1</c:v>
                </c:pt>
                <c:pt idx="609">
                  <c:v>5.8</c:v>
                </c:pt>
                <c:pt idx="610">
                  <c:v>7.8</c:v>
                </c:pt>
                <c:pt idx="611">
                  <c:v>8.8000000000000007</c:v>
                </c:pt>
                <c:pt idx="612">
                  <c:v>7.8</c:v>
                </c:pt>
                <c:pt idx="613">
                  <c:v>8.6999999999999993</c:v>
                </c:pt>
                <c:pt idx="614">
                  <c:v>5</c:v>
                </c:pt>
                <c:pt idx="615">
                  <c:v>4</c:v>
                </c:pt>
                <c:pt idx="616">
                  <c:v>6.3</c:v>
                </c:pt>
                <c:pt idx="617">
                  <c:v>8.1</c:v>
                </c:pt>
                <c:pt idx="618">
                  <c:v>5.8</c:v>
                </c:pt>
                <c:pt idx="619">
                  <c:v>10.1</c:v>
                </c:pt>
                <c:pt idx="620">
                  <c:v>8.1999999999999993</c:v>
                </c:pt>
                <c:pt idx="621">
                  <c:v>4.8</c:v>
                </c:pt>
                <c:pt idx="622">
                  <c:v>5.9</c:v>
                </c:pt>
                <c:pt idx="623">
                  <c:v>11.6</c:v>
                </c:pt>
                <c:pt idx="624">
                  <c:v>5.3</c:v>
                </c:pt>
                <c:pt idx="625">
                  <c:v>8.1999999999999993</c:v>
                </c:pt>
                <c:pt idx="626">
                  <c:v>5.7</c:v>
                </c:pt>
                <c:pt idx="627">
                  <c:v>6.3</c:v>
                </c:pt>
                <c:pt idx="628">
                  <c:v>4.9000000000000004</c:v>
                </c:pt>
                <c:pt idx="629">
                  <c:v>3.9</c:v>
                </c:pt>
                <c:pt idx="630">
                  <c:v>6.9</c:v>
                </c:pt>
                <c:pt idx="631">
                  <c:v>2.8</c:v>
                </c:pt>
                <c:pt idx="632">
                  <c:v>7.7</c:v>
                </c:pt>
                <c:pt idx="633">
                  <c:v>5.5</c:v>
                </c:pt>
                <c:pt idx="634">
                  <c:v>6.5</c:v>
                </c:pt>
                <c:pt idx="635">
                  <c:v>5.5</c:v>
                </c:pt>
                <c:pt idx="636">
                  <c:v>5.6</c:v>
                </c:pt>
                <c:pt idx="637">
                  <c:v>2.5</c:v>
                </c:pt>
                <c:pt idx="638">
                  <c:v>2.2999999999999998</c:v>
                </c:pt>
                <c:pt idx="639">
                  <c:v>3.2</c:v>
                </c:pt>
                <c:pt idx="640">
                  <c:v>3.5</c:v>
                </c:pt>
                <c:pt idx="641">
                  <c:v>2.5</c:v>
                </c:pt>
                <c:pt idx="642">
                  <c:v>4.4000000000000004</c:v>
                </c:pt>
                <c:pt idx="643">
                  <c:v>2.2999999999999998</c:v>
                </c:pt>
              </c:numCache>
            </c:numRef>
          </c:xVal>
          <c:yVal>
            <c:numRef>
              <c:f>[1]Data!$A$3:$A$646</c:f>
              <c:numCache>
                <c:formatCode>General</c:formatCode>
                <c:ptCount val="64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356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pt idx="501">
                  <c:v>501</c:v>
                </c:pt>
                <c:pt idx="502">
                  <c:v>502</c:v>
                </c:pt>
                <c:pt idx="503">
                  <c:v>503</c:v>
                </c:pt>
                <c:pt idx="504">
                  <c:v>504</c:v>
                </c:pt>
                <c:pt idx="505">
                  <c:v>505</c:v>
                </c:pt>
                <c:pt idx="506">
                  <c:v>506</c:v>
                </c:pt>
                <c:pt idx="507">
                  <c:v>507</c:v>
                </c:pt>
                <c:pt idx="508">
                  <c:v>508</c:v>
                </c:pt>
                <c:pt idx="509">
                  <c:v>509</c:v>
                </c:pt>
                <c:pt idx="510">
                  <c:v>510</c:v>
                </c:pt>
                <c:pt idx="511">
                  <c:v>511</c:v>
                </c:pt>
                <c:pt idx="512">
                  <c:v>512</c:v>
                </c:pt>
                <c:pt idx="513">
                  <c:v>513</c:v>
                </c:pt>
                <c:pt idx="514">
                  <c:v>514</c:v>
                </c:pt>
                <c:pt idx="515">
                  <c:v>515</c:v>
                </c:pt>
                <c:pt idx="516">
                  <c:v>516</c:v>
                </c:pt>
                <c:pt idx="517">
                  <c:v>517</c:v>
                </c:pt>
                <c:pt idx="518">
                  <c:v>518</c:v>
                </c:pt>
                <c:pt idx="519">
                  <c:v>519</c:v>
                </c:pt>
                <c:pt idx="520">
                  <c:v>520</c:v>
                </c:pt>
                <c:pt idx="521">
                  <c:v>521</c:v>
                </c:pt>
                <c:pt idx="522">
                  <c:v>522</c:v>
                </c:pt>
                <c:pt idx="523">
                  <c:v>523</c:v>
                </c:pt>
                <c:pt idx="524">
                  <c:v>524</c:v>
                </c:pt>
                <c:pt idx="525">
                  <c:v>525</c:v>
                </c:pt>
                <c:pt idx="526">
                  <c:v>526</c:v>
                </c:pt>
                <c:pt idx="527">
                  <c:v>527</c:v>
                </c:pt>
                <c:pt idx="528">
                  <c:v>528</c:v>
                </c:pt>
                <c:pt idx="529">
                  <c:v>529</c:v>
                </c:pt>
                <c:pt idx="530">
                  <c:v>530</c:v>
                </c:pt>
                <c:pt idx="531">
                  <c:v>531</c:v>
                </c:pt>
                <c:pt idx="532">
                  <c:v>532</c:v>
                </c:pt>
                <c:pt idx="533">
                  <c:v>533</c:v>
                </c:pt>
                <c:pt idx="534">
                  <c:v>534</c:v>
                </c:pt>
                <c:pt idx="535">
                  <c:v>535</c:v>
                </c:pt>
                <c:pt idx="536">
                  <c:v>536</c:v>
                </c:pt>
                <c:pt idx="537">
                  <c:v>537</c:v>
                </c:pt>
                <c:pt idx="538">
                  <c:v>538</c:v>
                </c:pt>
                <c:pt idx="539">
                  <c:v>539</c:v>
                </c:pt>
                <c:pt idx="540">
                  <c:v>540</c:v>
                </c:pt>
                <c:pt idx="541">
                  <c:v>541</c:v>
                </c:pt>
                <c:pt idx="542">
                  <c:v>542</c:v>
                </c:pt>
                <c:pt idx="543">
                  <c:v>543</c:v>
                </c:pt>
                <c:pt idx="544">
                  <c:v>544</c:v>
                </c:pt>
                <c:pt idx="545">
                  <c:v>545</c:v>
                </c:pt>
                <c:pt idx="546">
                  <c:v>546</c:v>
                </c:pt>
                <c:pt idx="547">
                  <c:v>547</c:v>
                </c:pt>
                <c:pt idx="548">
                  <c:v>548</c:v>
                </c:pt>
                <c:pt idx="549">
                  <c:v>549</c:v>
                </c:pt>
                <c:pt idx="550">
                  <c:v>550</c:v>
                </c:pt>
                <c:pt idx="551">
                  <c:v>551</c:v>
                </c:pt>
                <c:pt idx="552">
                  <c:v>552</c:v>
                </c:pt>
                <c:pt idx="553">
                  <c:v>553</c:v>
                </c:pt>
                <c:pt idx="554">
                  <c:v>554</c:v>
                </c:pt>
                <c:pt idx="555">
                  <c:v>555</c:v>
                </c:pt>
                <c:pt idx="556">
                  <c:v>556</c:v>
                </c:pt>
                <c:pt idx="557">
                  <c:v>557</c:v>
                </c:pt>
                <c:pt idx="558">
                  <c:v>558</c:v>
                </c:pt>
                <c:pt idx="559">
                  <c:v>559</c:v>
                </c:pt>
                <c:pt idx="560">
                  <c:v>560</c:v>
                </c:pt>
                <c:pt idx="561">
                  <c:v>561</c:v>
                </c:pt>
                <c:pt idx="562">
                  <c:v>562</c:v>
                </c:pt>
                <c:pt idx="563">
                  <c:v>563</c:v>
                </c:pt>
                <c:pt idx="564">
                  <c:v>564</c:v>
                </c:pt>
                <c:pt idx="565">
                  <c:v>565</c:v>
                </c:pt>
                <c:pt idx="566">
                  <c:v>566</c:v>
                </c:pt>
                <c:pt idx="567">
                  <c:v>567</c:v>
                </c:pt>
                <c:pt idx="568">
                  <c:v>568</c:v>
                </c:pt>
                <c:pt idx="569">
                  <c:v>569</c:v>
                </c:pt>
                <c:pt idx="570">
                  <c:v>570</c:v>
                </c:pt>
                <c:pt idx="571">
                  <c:v>571</c:v>
                </c:pt>
                <c:pt idx="572">
                  <c:v>572</c:v>
                </c:pt>
                <c:pt idx="573">
                  <c:v>573</c:v>
                </c:pt>
                <c:pt idx="574">
                  <c:v>574</c:v>
                </c:pt>
                <c:pt idx="575">
                  <c:v>575</c:v>
                </c:pt>
                <c:pt idx="576">
                  <c:v>576</c:v>
                </c:pt>
                <c:pt idx="577">
                  <c:v>577</c:v>
                </c:pt>
                <c:pt idx="578">
                  <c:v>578</c:v>
                </c:pt>
                <c:pt idx="579">
                  <c:v>579</c:v>
                </c:pt>
                <c:pt idx="580">
                  <c:v>580</c:v>
                </c:pt>
                <c:pt idx="581">
                  <c:v>581</c:v>
                </c:pt>
                <c:pt idx="582">
                  <c:v>582</c:v>
                </c:pt>
                <c:pt idx="583">
                  <c:v>583</c:v>
                </c:pt>
                <c:pt idx="584">
                  <c:v>584</c:v>
                </c:pt>
                <c:pt idx="585">
                  <c:v>585</c:v>
                </c:pt>
                <c:pt idx="586">
                  <c:v>586</c:v>
                </c:pt>
                <c:pt idx="587">
                  <c:v>587</c:v>
                </c:pt>
                <c:pt idx="588">
                  <c:v>588</c:v>
                </c:pt>
                <c:pt idx="589">
                  <c:v>589</c:v>
                </c:pt>
                <c:pt idx="590">
                  <c:v>590</c:v>
                </c:pt>
                <c:pt idx="591">
                  <c:v>591</c:v>
                </c:pt>
                <c:pt idx="592">
                  <c:v>592</c:v>
                </c:pt>
                <c:pt idx="593">
                  <c:v>593</c:v>
                </c:pt>
                <c:pt idx="594">
                  <c:v>594</c:v>
                </c:pt>
                <c:pt idx="595">
                  <c:v>595</c:v>
                </c:pt>
                <c:pt idx="596">
                  <c:v>596</c:v>
                </c:pt>
                <c:pt idx="597">
                  <c:v>597</c:v>
                </c:pt>
                <c:pt idx="598">
                  <c:v>598</c:v>
                </c:pt>
                <c:pt idx="599">
                  <c:v>599</c:v>
                </c:pt>
                <c:pt idx="600">
                  <c:v>600</c:v>
                </c:pt>
                <c:pt idx="601">
                  <c:v>601</c:v>
                </c:pt>
                <c:pt idx="602">
                  <c:v>602</c:v>
                </c:pt>
                <c:pt idx="603">
                  <c:v>603</c:v>
                </c:pt>
                <c:pt idx="604">
                  <c:v>604</c:v>
                </c:pt>
                <c:pt idx="605">
                  <c:v>605</c:v>
                </c:pt>
                <c:pt idx="606">
                  <c:v>606</c:v>
                </c:pt>
                <c:pt idx="607">
                  <c:v>607</c:v>
                </c:pt>
                <c:pt idx="608">
                  <c:v>608</c:v>
                </c:pt>
                <c:pt idx="609">
                  <c:v>609</c:v>
                </c:pt>
                <c:pt idx="610">
                  <c:v>610</c:v>
                </c:pt>
                <c:pt idx="611">
                  <c:v>611</c:v>
                </c:pt>
                <c:pt idx="612">
                  <c:v>612</c:v>
                </c:pt>
                <c:pt idx="613">
                  <c:v>613</c:v>
                </c:pt>
                <c:pt idx="614">
                  <c:v>614</c:v>
                </c:pt>
                <c:pt idx="615">
                  <c:v>615</c:v>
                </c:pt>
                <c:pt idx="616">
                  <c:v>616</c:v>
                </c:pt>
                <c:pt idx="617">
                  <c:v>617</c:v>
                </c:pt>
                <c:pt idx="618">
                  <c:v>618</c:v>
                </c:pt>
                <c:pt idx="619">
                  <c:v>619</c:v>
                </c:pt>
                <c:pt idx="620">
                  <c:v>620</c:v>
                </c:pt>
                <c:pt idx="621">
                  <c:v>621</c:v>
                </c:pt>
                <c:pt idx="622">
                  <c:v>622</c:v>
                </c:pt>
                <c:pt idx="623">
                  <c:v>623</c:v>
                </c:pt>
                <c:pt idx="624">
                  <c:v>624</c:v>
                </c:pt>
                <c:pt idx="625">
                  <c:v>625</c:v>
                </c:pt>
                <c:pt idx="626">
                  <c:v>626</c:v>
                </c:pt>
                <c:pt idx="627">
                  <c:v>627</c:v>
                </c:pt>
                <c:pt idx="628">
                  <c:v>628</c:v>
                </c:pt>
                <c:pt idx="629">
                  <c:v>629</c:v>
                </c:pt>
                <c:pt idx="630">
                  <c:v>630</c:v>
                </c:pt>
                <c:pt idx="631">
                  <c:v>631</c:v>
                </c:pt>
                <c:pt idx="632">
                  <c:v>632</c:v>
                </c:pt>
                <c:pt idx="633">
                  <c:v>633</c:v>
                </c:pt>
                <c:pt idx="634">
                  <c:v>634</c:v>
                </c:pt>
                <c:pt idx="635">
                  <c:v>635</c:v>
                </c:pt>
                <c:pt idx="636">
                  <c:v>636</c:v>
                </c:pt>
                <c:pt idx="637">
                  <c:v>637</c:v>
                </c:pt>
                <c:pt idx="638">
                  <c:v>638</c:v>
                </c:pt>
                <c:pt idx="639">
                  <c:v>639</c:v>
                </c:pt>
                <c:pt idx="640">
                  <c:v>640</c:v>
                </c:pt>
                <c:pt idx="641">
                  <c:v>641</c:v>
                </c:pt>
                <c:pt idx="642">
                  <c:v>642</c:v>
                </c:pt>
                <c:pt idx="643">
                  <c:v>643</c:v>
                </c:pt>
              </c:numCache>
            </c:numRef>
          </c:yVal>
          <c:smooth val="0"/>
          <c:extLst>
            <c:ext xmlns:c16="http://schemas.microsoft.com/office/drawing/2014/chart" uri="{C3380CC4-5D6E-409C-BE32-E72D297353CC}">
              <c16:uniqueId val="{00000000-2C29-4804-968E-59293CDA8A73}"/>
            </c:ext>
          </c:extLst>
        </c:ser>
        <c:dLbls>
          <c:showLegendKey val="0"/>
          <c:showVal val="0"/>
          <c:showCatName val="0"/>
          <c:showSerName val="0"/>
          <c:showPercent val="0"/>
          <c:showBubbleSize val="0"/>
        </c:dLbls>
        <c:axId val="91650688"/>
        <c:axId val="91656960"/>
      </c:scatterChart>
      <c:scatterChart>
        <c:scatterStyle val="lineMarker"/>
        <c:varyColors val="0"/>
        <c:ser>
          <c:idx val="0"/>
          <c:order val="0"/>
          <c:spPr>
            <a:ln w="0">
              <a:solidFill>
                <a:srgbClr val="C00000"/>
              </a:solidFill>
            </a:ln>
          </c:spPr>
          <c:marker>
            <c:symbol val="circle"/>
            <c:size val="2"/>
            <c:spPr>
              <a:solidFill>
                <a:srgbClr val="C00000"/>
              </a:solidFill>
              <a:ln>
                <a:noFill/>
              </a:ln>
            </c:spPr>
          </c:marker>
          <c:xVal>
            <c:numRef>
              <c:f>[1]Data!$E$3:$E$646</c:f>
              <c:numCache>
                <c:formatCode>General</c:formatCode>
                <c:ptCount val="644"/>
                <c:pt idx="0">
                  <c:v>6.7</c:v>
                </c:pt>
                <c:pt idx="1">
                  <c:v>7</c:v>
                </c:pt>
                <c:pt idx="2">
                  <c:v>9.1</c:v>
                </c:pt>
                <c:pt idx="3">
                  <c:v>6.7</c:v>
                </c:pt>
                <c:pt idx="4">
                  <c:v>6</c:v>
                </c:pt>
                <c:pt idx="5">
                  <c:v>5.4</c:v>
                </c:pt>
                <c:pt idx="6">
                  <c:v>5</c:v>
                </c:pt>
                <c:pt idx="7">
                  <c:v>7</c:v>
                </c:pt>
                <c:pt idx="8">
                  <c:v>8.1</c:v>
                </c:pt>
                <c:pt idx="22">
                  <c:v>7.5</c:v>
                </c:pt>
                <c:pt idx="25">
                  <c:v>7.5</c:v>
                </c:pt>
                <c:pt idx="26">
                  <c:v>7.7</c:v>
                </c:pt>
                <c:pt idx="27">
                  <c:v>0.9</c:v>
                </c:pt>
                <c:pt idx="30">
                  <c:v>7.3</c:v>
                </c:pt>
                <c:pt idx="32">
                  <c:v>9.1999999999999993</c:v>
                </c:pt>
                <c:pt idx="33">
                  <c:v>10.8</c:v>
                </c:pt>
                <c:pt idx="34">
                  <c:v>9.8000000000000007</c:v>
                </c:pt>
                <c:pt idx="36">
                  <c:v>7.5</c:v>
                </c:pt>
                <c:pt idx="37">
                  <c:v>8.8000000000000007</c:v>
                </c:pt>
                <c:pt idx="38">
                  <c:v>9.6</c:v>
                </c:pt>
                <c:pt idx="39">
                  <c:v>10.3</c:v>
                </c:pt>
                <c:pt idx="42">
                  <c:v>9</c:v>
                </c:pt>
                <c:pt idx="43">
                  <c:v>8.9</c:v>
                </c:pt>
                <c:pt idx="45">
                  <c:v>8.1</c:v>
                </c:pt>
                <c:pt idx="46">
                  <c:v>7.7</c:v>
                </c:pt>
                <c:pt idx="47">
                  <c:v>7.4</c:v>
                </c:pt>
                <c:pt idx="48">
                  <c:v>9.6999999999999993</c:v>
                </c:pt>
                <c:pt idx="49">
                  <c:v>11.2</c:v>
                </c:pt>
                <c:pt idx="50">
                  <c:v>12.6</c:v>
                </c:pt>
                <c:pt idx="51">
                  <c:v>8.4</c:v>
                </c:pt>
                <c:pt idx="52">
                  <c:v>7</c:v>
                </c:pt>
                <c:pt idx="53">
                  <c:v>9.4</c:v>
                </c:pt>
                <c:pt idx="55">
                  <c:v>7.5</c:v>
                </c:pt>
                <c:pt idx="56">
                  <c:v>9.8000000000000007</c:v>
                </c:pt>
                <c:pt idx="57">
                  <c:v>7</c:v>
                </c:pt>
                <c:pt idx="58">
                  <c:v>8.1999999999999993</c:v>
                </c:pt>
                <c:pt idx="59">
                  <c:v>9.9</c:v>
                </c:pt>
                <c:pt idx="60">
                  <c:v>9.8000000000000007</c:v>
                </c:pt>
                <c:pt idx="61">
                  <c:v>6.3</c:v>
                </c:pt>
                <c:pt idx="62">
                  <c:v>11.4</c:v>
                </c:pt>
                <c:pt idx="63">
                  <c:v>5.9</c:v>
                </c:pt>
                <c:pt idx="64">
                  <c:v>8.8000000000000007</c:v>
                </c:pt>
                <c:pt idx="65">
                  <c:v>5.9</c:v>
                </c:pt>
                <c:pt idx="66">
                  <c:v>6.6</c:v>
                </c:pt>
                <c:pt idx="67">
                  <c:v>10</c:v>
                </c:pt>
                <c:pt idx="68">
                  <c:v>9.6</c:v>
                </c:pt>
                <c:pt idx="69">
                  <c:v>7.6</c:v>
                </c:pt>
                <c:pt idx="70">
                  <c:v>7.1</c:v>
                </c:pt>
                <c:pt idx="71">
                  <c:v>6.9</c:v>
                </c:pt>
                <c:pt idx="72">
                  <c:v>6.8</c:v>
                </c:pt>
                <c:pt idx="73">
                  <c:v>8.1999999999999993</c:v>
                </c:pt>
                <c:pt idx="74">
                  <c:v>9.3000000000000007</c:v>
                </c:pt>
                <c:pt idx="75">
                  <c:v>10.9</c:v>
                </c:pt>
                <c:pt idx="76">
                  <c:v>7.2</c:v>
                </c:pt>
                <c:pt idx="77">
                  <c:v>8.3000000000000007</c:v>
                </c:pt>
                <c:pt idx="78">
                  <c:v>9.5</c:v>
                </c:pt>
                <c:pt idx="79">
                  <c:v>9.1</c:v>
                </c:pt>
                <c:pt idx="80">
                  <c:v>6.1</c:v>
                </c:pt>
                <c:pt idx="81">
                  <c:v>6.3</c:v>
                </c:pt>
                <c:pt idx="82">
                  <c:v>10.199999999999999</c:v>
                </c:pt>
                <c:pt idx="83">
                  <c:v>7.7</c:v>
                </c:pt>
                <c:pt idx="84">
                  <c:v>8.1</c:v>
                </c:pt>
                <c:pt idx="85">
                  <c:v>7</c:v>
                </c:pt>
                <c:pt idx="86">
                  <c:v>7.3</c:v>
                </c:pt>
                <c:pt idx="87">
                  <c:v>8.6</c:v>
                </c:pt>
                <c:pt idx="88">
                  <c:v>6.7</c:v>
                </c:pt>
                <c:pt idx="89">
                  <c:v>8.1</c:v>
                </c:pt>
                <c:pt idx="90">
                  <c:v>8.4</c:v>
                </c:pt>
                <c:pt idx="91">
                  <c:v>7.4</c:v>
                </c:pt>
                <c:pt idx="92">
                  <c:v>9.1999999999999993</c:v>
                </c:pt>
                <c:pt idx="93">
                  <c:v>9.1999999999999993</c:v>
                </c:pt>
                <c:pt idx="94">
                  <c:v>7.3</c:v>
                </c:pt>
                <c:pt idx="95">
                  <c:v>7.2</c:v>
                </c:pt>
                <c:pt idx="99">
                  <c:v>9.5</c:v>
                </c:pt>
                <c:pt idx="104">
                  <c:v>9.3000000000000007</c:v>
                </c:pt>
                <c:pt idx="105">
                  <c:v>10.8</c:v>
                </c:pt>
                <c:pt idx="106">
                  <c:v>11.7</c:v>
                </c:pt>
                <c:pt idx="107">
                  <c:v>13.6</c:v>
                </c:pt>
                <c:pt idx="108">
                  <c:v>9.9</c:v>
                </c:pt>
                <c:pt idx="112">
                  <c:v>10</c:v>
                </c:pt>
                <c:pt idx="113">
                  <c:v>9.4</c:v>
                </c:pt>
                <c:pt idx="115">
                  <c:v>6.4</c:v>
                </c:pt>
                <c:pt idx="116">
                  <c:v>7.2</c:v>
                </c:pt>
                <c:pt idx="118">
                  <c:v>8.3000000000000007</c:v>
                </c:pt>
                <c:pt idx="119">
                  <c:v>11.1</c:v>
                </c:pt>
                <c:pt idx="120">
                  <c:v>10.1</c:v>
                </c:pt>
                <c:pt idx="121">
                  <c:v>12.3</c:v>
                </c:pt>
                <c:pt idx="122">
                  <c:v>8.1</c:v>
                </c:pt>
                <c:pt idx="124">
                  <c:v>8</c:v>
                </c:pt>
                <c:pt idx="125">
                  <c:v>8.4</c:v>
                </c:pt>
                <c:pt idx="126">
                  <c:v>7.8</c:v>
                </c:pt>
                <c:pt idx="127">
                  <c:v>8.5</c:v>
                </c:pt>
                <c:pt idx="128">
                  <c:v>7.2</c:v>
                </c:pt>
                <c:pt idx="129">
                  <c:v>6.3</c:v>
                </c:pt>
                <c:pt idx="130">
                  <c:v>8.4</c:v>
                </c:pt>
                <c:pt idx="132">
                  <c:v>7.5</c:v>
                </c:pt>
                <c:pt idx="133">
                  <c:v>6.2</c:v>
                </c:pt>
                <c:pt idx="135">
                  <c:v>7.5</c:v>
                </c:pt>
                <c:pt idx="136">
                  <c:v>6.6</c:v>
                </c:pt>
                <c:pt idx="137">
                  <c:v>6.3</c:v>
                </c:pt>
                <c:pt idx="138">
                  <c:v>4.4000000000000004</c:v>
                </c:pt>
                <c:pt idx="139">
                  <c:v>4</c:v>
                </c:pt>
                <c:pt idx="140">
                  <c:v>6.8</c:v>
                </c:pt>
                <c:pt idx="141">
                  <c:v>11</c:v>
                </c:pt>
                <c:pt idx="142">
                  <c:v>9.1999999999999993</c:v>
                </c:pt>
                <c:pt idx="143">
                  <c:v>9.9</c:v>
                </c:pt>
                <c:pt idx="144">
                  <c:v>13.2</c:v>
                </c:pt>
                <c:pt idx="145">
                  <c:v>13.2</c:v>
                </c:pt>
                <c:pt idx="146">
                  <c:v>9.9</c:v>
                </c:pt>
                <c:pt idx="147">
                  <c:v>8.1</c:v>
                </c:pt>
                <c:pt idx="148">
                  <c:v>10.5</c:v>
                </c:pt>
                <c:pt idx="149">
                  <c:v>9.6999999999999993</c:v>
                </c:pt>
                <c:pt idx="150">
                  <c:v>8.4</c:v>
                </c:pt>
                <c:pt idx="151">
                  <c:v>10.5</c:v>
                </c:pt>
                <c:pt idx="152">
                  <c:v>11.8</c:v>
                </c:pt>
                <c:pt idx="153">
                  <c:v>13.6</c:v>
                </c:pt>
                <c:pt idx="154">
                  <c:v>19.399999999999999</c:v>
                </c:pt>
                <c:pt idx="155">
                  <c:v>8.1999999999999993</c:v>
                </c:pt>
                <c:pt idx="156">
                  <c:v>12.1</c:v>
                </c:pt>
                <c:pt idx="157">
                  <c:v>12.4</c:v>
                </c:pt>
                <c:pt idx="158">
                  <c:v>15</c:v>
                </c:pt>
                <c:pt idx="159">
                  <c:v>7.3</c:v>
                </c:pt>
                <c:pt idx="160">
                  <c:v>6.8</c:v>
                </c:pt>
                <c:pt idx="161">
                  <c:v>8.1999999999999993</c:v>
                </c:pt>
                <c:pt idx="162">
                  <c:v>9.9</c:v>
                </c:pt>
                <c:pt idx="163">
                  <c:v>10.3</c:v>
                </c:pt>
                <c:pt idx="164">
                  <c:v>14.7</c:v>
                </c:pt>
                <c:pt idx="165">
                  <c:v>18.7</c:v>
                </c:pt>
                <c:pt idx="166">
                  <c:v>13.9</c:v>
                </c:pt>
                <c:pt idx="168">
                  <c:v>9.4</c:v>
                </c:pt>
                <c:pt idx="169">
                  <c:v>9.8000000000000007</c:v>
                </c:pt>
                <c:pt idx="170">
                  <c:v>13.4</c:v>
                </c:pt>
                <c:pt idx="171">
                  <c:v>9.1999999999999993</c:v>
                </c:pt>
                <c:pt idx="172">
                  <c:v>10.7</c:v>
                </c:pt>
                <c:pt idx="173">
                  <c:v>9.3000000000000007</c:v>
                </c:pt>
                <c:pt idx="174">
                  <c:v>6.9</c:v>
                </c:pt>
                <c:pt idx="176">
                  <c:v>11.6</c:v>
                </c:pt>
                <c:pt idx="177">
                  <c:v>15.1</c:v>
                </c:pt>
                <c:pt idx="178">
                  <c:v>15.3</c:v>
                </c:pt>
                <c:pt idx="179">
                  <c:v>15.9</c:v>
                </c:pt>
                <c:pt idx="180">
                  <c:v>14.4</c:v>
                </c:pt>
                <c:pt idx="181">
                  <c:v>11.1</c:v>
                </c:pt>
                <c:pt idx="182">
                  <c:v>13</c:v>
                </c:pt>
                <c:pt idx="183">
                  <c:v>12.5</c:v>
                </c:pt>
                <c:pt idx="184">
                  <c:v>12.1</c:v>
                </c:pt>
                <c:pt idx="185">
                  <c:v>6.4</c:v>
                </c:pt>
                <c:pt idx="186">
                  <c:v>4.4000000000000004</c:v>
                </c:pt>
                <c:pt idx="187">
                  <c:v>11.2</c:v>
                </c:pt>
                <c:pt idx="188">
                  <c:v>15.7</c:v>
                </c:pt>
                <c:pt idx="189">
                  <c:v>10.6</c:v>
                </c:pt>
                <c:pt idx="190">
                  <c:v>10.1</c:v>
                </c:pt>
                <c:pt idx="191">
                  <c:v>12.9</c:v>
                </c:pt>
                <c:pt idx="192">
                  <c:v>8.6999999999999993</c:v>
                </c:pt>
                <c:pt idx="193">
                  <c:v>7.3</c:v>
                </c:pt>
                <c:pt idx="194">
                  <c:v>17</c:v>
                </c:pt>
                <c:pt idx="195">
                  <c:v>10</c:v>
                </c:pt>
                <c:pt idx="196">
                  <c:v>14.4</c:v>
                </c:pt>
                <c:pt idx="197">
                  <c:v>9.8000000000000007</c:v>
                </c:pt>
                <c:pt idx="198">
                  <c:v>8.4</c:v>
                </c:pt>
                <c:pt idx="199">
                  <c:v>3.6</c:v>
                </c:pt>
                <c:pt idx="200">
                  <c:v>6.2</c:v>
                </c:pt>
                <c:pt idx="201">
                  <c:v>6.7</c:v>
                </c:pt>
                <c:pt idx="202">
                  <c:v>7.2</c:v>
                </c:pt>
                <c:pt idx="203">
                  <c:v>9.1999999999999993</c:v>
                </c:pt>
                <c:pt idx="204">
                  <c:v>13.9</c:v>
                </c:pt>
                <c:pt idx="205">
                  <c:v>12.2</c:v>
                </c:pt>
                <c:pt idx="206">
                  <c:v>8.4</c:v>
                </c:pt>
                <c:pt idx="207">
                  <c:v>10</c:v>
                </c:pt>
                <c:pt idx="208">
                  <c:v>7.5</c:v>
                </c:pt>
                <c:pt idx="209">
                  <c:v>9.1999999999999993</c:v>
                </c:pt>
                <c:pt idx="210">
                  <c:v>9.8000000000000007</c:v>
                </c:pt>
                <c:pt idx="211">
                  <c:v>9.8000000000000007</c:v>
                </c:pt>
                <c:pt idx="212">
                  <c:v>7.2</c:v>
                </c:pt>
                <c:pt idx="213">
                  <c:v>6.9</c:v>
                </c:pt>
                <c:pt idx="214">
                  <c:v>8.1999999999999993</c:v>
                </c:pt>
                <c:pt idx="215">
                  <c:v>5.7</c:v>
                </c:pt>
                <c:pt idx="216">
                  <c:v>8.1999999999999993</c:v>
                </c:pt>
                <c:pt idx="218">
                  <c:v>8.9</c:v>
                </c:pt>
                <c:pt idx="219">
                  <c:v>8.9</c:v>
                </c:pt>
                <c:pt idx="220">
                  <c:v>13.8</c:v>
                </c:pt>
                <c:pt idx="221">
                  <c:v>13.3</c:v>
                </c:pt>
                <c:pt idx="222">
                  <c:v>9.3000000000000007</c:v>
                </c:pt>
                <c:pt idx="223">
                  <c:v>11.4</c:v>
                </c:pt>
                <c:pt idx="224">
                  <c:v>4.8</c:v>
                </c:pt>
                <c:pt idx="225">
                  <c:v>7.7</c:v>
                </c:pt>
                <c:pt idx="226">
                  <c:v>8</c:v>
                </c:pt>
                <c:pt idx="227">
                  <c:v>9</c:v>
                </c:pt>
                <c:pt idx="228">
                  <c:v>6.2</c:v>
                </c:pt>
                <c:pt idx="229">
                  <c:v>10.9</c:v>
                </c:pt>
                <c:pt idx="230">
                  <c:v>9.5</c:v>
                </c:pt>
                <c:pt idx="231">
                  <c:v>7.9</c:v>
                </c:pt>
                <c:pt idx="232">
                  <c:v>7.7</c:v>
                </c:pt>
                <c:pt idx="233">
                  <c:v>11.6</c:v>
                </c:pt>
                <c:pt idx="234">
                  <c:v>9.6999999999999993</c:v>
                </c:pt>
                <c:pt idx="235">
                  <c:v>7.8</c:v>
                </c:pt>
                <c:pt idx="236">
                  <c:v>13.3</c:v>
                </c:pt>
                <c:pt idx="237">
                  <c:v>11.2</c:v>
                </c:pt>
                <c:pt idx="238">
                  <c:v>8.1999999999999993</c:v>
                </c:pt>
                <c:pt idx="239">
                  <c:v>5.6</c:v>
                </c:pt>
                <c:pt idx="240">
                  <c:v>5.6</c:v>
                </c:pt>
                <c:pt idx="241">
                  <c:v>7.3</c:v>
                </c:pt>
                <c:pt idx="242">
                  <c:v>10.1</c:v>
                </c:pt>
                <c:pt idx="243">
                  <c:v>10.6</c:v>
                </c:pt>
                <c:pt idx="244">
                  <c:v>10.5</c:v>
                </c:pt>
                <c:pt idx="245">
                  <c:v>11.5</c:v>
                </c:pt>
                <c:pt idx="246">
                  <c:v>9.3000000000000007</c:v>
                </c:pt>
                <c:pt idx="247">
                  <c:v>8.8000000000000007</c:v>
                </c:pt>
                <c:pt idx="248">
                  <c:v>11</c:v>
                </c:pt>
                <c:pt idx="249">
                  <c:v>10.1</c:v>
                </c:pt>
                <c:pt idx="250">
                  <c:v>9.4</c:v>
                </c:pt>
                <c:pt idx="251">
                  <c:v>10.1</c:v>
                </c:pt>
                <c:pt idx="252">
                  <c:v>8.4</c:v>
                </c:pt>
                <c:pt idx="254">
                  <c:v>8</c:v>
                </c:pt>
                <c:pt idx="255">
                  <c:v>9</c:v>
                </c:pt>
                <c:pt idx="256">
                  <c:v>11.5</c:v>
                </c:pt>
                <c:pt idx="257">
                  <c:v>8.3000000000000007</c:v>
                </c:pt>
                <c:pt idx="258">
                  <c:v>5.5</c:v>
                </c:pt>
                <c:pt idx="259">
                  <c:v>6.6</c:v>
                </c:pt>
                <c:pt idx="260">
                  <c:v>5.8</c:v>
                </c:pt>
                <c:pt idx="263">
                  <c:v>8.3000000000000007</c:v>
                </c:pt>
                <c:pt idx="264">
                  <c:v>7.8</c:v>
                </c:pt>
                <c:pt idx="265">
                  <c:v>8</c:v>
                </c:pt>
                <c:pt idx="266">
                  <c:v>6.9</c:v>
                </c:pt>
                <c:pt idx="267">
                  <c:v>12.8</c:v>
                </c:pt>
                <c:pt idx="268">
                  <c:v>19.5</c:v>
                </c:pt>
                <c:pt idx="269">
                  <c:v>7</c:v>
                </c:pt>
                <c:pt idx="270">
                  <c:v>9.4</c:v>
                </c:pt>
                <c:pt idx="271">
                  <c:v>4.9000000000000004</c:v>
                </c:pt>
                <c:pt idx="272">
                  <c:v>5.3</c:v>
                </c:pt>
                <c:pt idx="273">
                  <c:v>9.4</c:v>
                </c:pt>
                <c:pt idx="274">
                  <c:v>8.8000000000000007</c:v>
                </c:pt>
                <c:pt idx="275">
                  <c:v>9.6999999999999993</c:v>
                </c:pt>
                <c:pt idx="276">
                  <c:v>8.6999999999999993</c:v>
                </c:pt>
                <c:pt idx="278">
                  <c:v>5.9</c:v>
                </c:pt>
                <c:pt idx="279">
                  <c:v>4.5</c:v>
                </c:pt>
                <c:pt idx="280">
                  <c:v>5.3</c:v>
                </c:pt>
                <c:pt idx="281">
                  <c:v>7.3</c:v>
                </c:pt>
                <c:pt idx="282">
                  <c:v>7</c:v>
                </c:pt>
                <c:pt idx="284">
                  <c:v>13.8</c:v>
                </c:pt>
                <c:pt idx="285">
                  <c:v>9</c:v>
                </c:pt>
                <c:pt idx="286">
                  <c:v>11</c:v>
                </c:pt>
                <c:pt idx="287">
                  <c:v>11.2</c:v>
                </c:pt>
                <c:pt idx="288">
                  <c:v>9.6999999999999993</c:v>
                </c:pt>
                <c:pt idx="289">
                  <c:v>6</c:v>
                </c:pt>
                <c:pt idx="290">
                  <c:v>10.7</c:v>
                </c:pt>
                <c:pt idx="292">
                  <c:v>9.4</c:v>
                </c:pt>
                <c:pt idx="293">
                  <c:v>7.9</c:v>
                </c:pt>
                <c:pt idx="294">
                  <c:v>7.6</c:v>
                </c:pt>
                <c:pt idx="295">
                  <c:v>9.6999999999999993</c:v>
                </c:pt>
                <c:pt idx="296">
                  <c:v>9</c:v>
                </c:pt>
                <c:pt idx="297">
                  <c:v>9.1</c:v>
                </c:pt>
                <c:pt idx="298">
                  <c:v>7.9</c:v>
                </c:pt>
                <c:pt idx="299">
                  <c:v>8.6999999999999993</c:v>
                </c:pt>
                <c:pt idx="300">
                  <c:v>10.7</c:v>
                </c:pt>
                <c:pt idx="301">
                  <c:v>6.4</c:v>
                </c:pt>
                <c:pt idx="302">
                  <c:v>6.8</c:v>
                </c:pt>
                <c:pt idx="303">
                  <c:v>6.4</c:v>
                </c:pt>
                <c:pt idx="304">
                  <c:v>6.9</c:v>
                </c:pt>
                <c:pt idx="305">
                  <c:v>6.1</c:v>
                </c:pt>
                <c:pt idx="306">
                  <c:v>5.9</c:v>
                </c:pt>
                <c:pt idx="307">
                  <c:v>5.7</c:v>
                </c:pt>
                <c:pt idx="309">
                  <c:v>7.6</c:v>
                </c:pt>
                <c:pt idx="310">
                  <c:v>6.4</c:v>
                </c:pt>
                <c:pt idx="311">
                  <c:v>6.9</c:v>
                </c:pt>
                <c:pt idx="312">
                  <c:v>8.5</c:v>
                </c:pt>
                <c:pt idx="313">
                  <c:v>5.2</c:v>
                </c:pt>
                <c:pt idx="314">
                  <c:v>8.8000000000000007</c:v>
                </c:pt>
                <c:pt idx="315">
                  <c:v>6.7</c:v>
                </c:pt>
                <c:pt idx="316">
                  <c:v>6.6</c:v>
                </c:pt>
                <c:pt idx="318">
                  <c:v>7.2</c:v>
                </c:pt>
                <c:pt idx="320">
                  <c:v>10.8</c:v>
                </c:pt>
                <c:pt idx="321">
                  <c:v>9.1999999999999993</c:v>
                </c:pt>
                <c:pt idx="322">
                  <c:v>7.6</c:v>
                </c:pt>
                <c:pt idx="323">
                  <c:v>5.0999999999999996</c:v>
                </c:pt>
                <c:pt idx="324">
                  <c:v>7.2</c:v>
                </c:pt>
                <c:pt idx="325">
                  <c:v>6.9</c:v>
                </c:pt>
                <c:pt idx="326">
                  <c:v>7.7</c:v>
                </c:pt>
                <c:pt idx="327">
                  <c:v>4.0999999999999996</c:v>
                </c:pt>
                <c:pt idx="328">
                  <c:v>7.5</c:v>
                </c:pt>
                <c:pt idx="329">
                  <c:v>8.6</c:v>
                </c:pt>
                <c:pt idx="330">
                  <c:v>7.3</c:v>
                </c:pt>
                <c:pt idx="331">
                  <c:v>7.9</c:v>
                </c:pt>
                <c:pt idx="332">
                  <c:v>7.5</c:v>
                </c:pt>
                <c:pt idx="333">
                  <c:v>11.5</c:v>
                </c:pt>
                <c:pt idx="335">
                  <c:v>6</c:v>
                </c:pt>
                <c:pt idx="337">
                  <c:v>6.2</c:v>
                </c:pt>
                <c:pt idx="338">
                  <c:v>7</c:v>
                </c:pt>
                <c:pt idx="339">
                  <c:v>6.3</c:v>
                </c:pt>
                <c:pt idx="340">
                  <c:v>5.7</c:v>
                </c:pt>
                <c:pt idx="342">
                  <c:v>9.6</c:v>
                </c:pt>
                <c:pt idx="343">
                  <c:v>4</c:v>
                </c:pt>
                <c:pt idx="344">
                  <c:v>7.2</c:v>
                </c:pt>
                <c:pt idx="345">
                  <c:v>6.9</c:v>
                </c:pt>
                <c:pt idx="346">
                  <c:v>3.8</c:v>
                </c:pt>
                <c:pt idx="347">
                  <c:v>6.5</c:v>
                </c:pt>
                <c:pt idx="349">
                  <c:v>10.3</c:v>
                </c:pt>
                <c:pt idx="355">
                  <c:v>9.1</c:v>
                </c:pt>
                <c:pt idx="356">
                  <c:v>8.4</c:v>
                </c:pt>
                <c:pt idx="357">
                  <c:v>3.9</c:v>
                </c:pt>
                <c:pt idx="358">
                  <c:v>7.4</c:v>
                </c:pt>
                <c:pt idx="359">
                  <c:v>9.6</c:v>
                </c:pt>
                <c:pt idx="360">
                  <c:v>10.1</c:v>
                </c:pt>
                <c:pt idx="361">
                  <c:v>12.4</c:v>
                </c:pt>
                <c:pt idx="362">
                  <c:v>5.2</c:v>
                </c:pt>
                <c:pt idx="363">
                  <c:v>7</c:v>
                </c:pt>
                <c:pt idx="364">
                  <c:v>5.5</c:v>
                </c:pt>
                <c:pt idx="365">
                  <c:v>4.7</c:v>
                </c:pt>
                <c:pt idx="367">
                  <c:v>6.2</c:v>
                </c:pt>
                <c:pt idx="370">
                  <c:v>6.6</c:v>
                </c:pt>
                <c:pt idx="371">
                  <c:v>8.6</c:v>
                </c:pt>
                <c:pt idx="374">
                  <c:v>4.5</c:v>
                </c:pt>
                <c:pt idx="375">
                  <c:v>5.5</c:v>
                </c:pt>
                <c:pt idx="376">
                  <c:v>2.8</c:v>
                </c:pt>
                <c:pt idx="377">
                  <c:v>6.6</c:v>
                </c:pt>
                <c:pt idx="378">
                  <c:v>6.9</c:v>
                </c:pt>
                <c:pt idx="379">
                  <c:v>5.2</c:v>
                </c:pt>
                <c:pt idx="380">
                  <c:v>5.7</c:v>
                </c:pt>
                <c:pt idx="381">
                  <c:v>5.0999999999999996</c:v>
                </c:pt>
                <c:pt idx="382">
                  <c:v>5.3</c:v>
                </c:pt>
                <c:pt idx="384">
                  <c:v>5.2</c:v>
                </c:pt>
                <c:pt idx="385">
                  <c:v>4.8</c:v>
                </c:pt>
                <c:pt idx="386">
                  <c:v>5.9</c:v>
                </c:pt>
                <c:pt idx="387">
                  <c:v>4.2</c:v>
                </c:pt>
                <c:pt idx="391">
                  <c:v>6.9</c:v>
                </c:pt>
                <c:pt idx="392">
                  <c:v>6.1</c:v>
                </c:pt>
                <c:pt idx="393">
                  <c:v>5.6</c:v>
                </c:pt>
                <c:pt idx="394">
                  <c:v>4.5</c:v>
                </c:pt>
                <c:pt idx="395">
                  <c:v>4.5999999999999996</c:v>
                </c:pt>
                <c:pt idx="397">
                  <c:v>6.9</c:v>
                </c:pt>
                <c:pt idx="400">
                  <c:v>6.4</c:v>
                </c:pt>
                <c:pt idx="409">
                  <c:v>7.1</c:v>
                </c:pt>
                <c:pt idx="410">
                  <c:v>8.6999999999999993</c:v>
                </c:pt>
                <c:pt idx="411">
                  <c:v>7.1</c:v>
                </c:pt>
                <c:pt idx="412">
                  <c:v>6.5</c:v>
                </c:pt>
                <c:pt idx="413">
                  <c:v>7.7</c:v>
                </c:pt>
                <c:pt idx="414">
                  <c:v>4.2</c:v>
                </c:pt>
                <c:pt idx="415">
                  <c:v>5.3</c:v>
                </c:pt>
                <c:pt idx="416">
                  <c:v>3.3</c:v>
                </c:pt>
                <c:pt idx="417">
                  <c:v>3.1</c:v>
                </c:pt>
                <c:pt idx="419">
                  <c:v>4.5999999999999996</c:v>
                </c:pt>
                <c:pt idx="420">
                  <c:v>3.8</c:v>
                </c:pt>
                <c:pt idx="421">
                  <c:v>3.7</c:v>
                </c:pt>
                <c:pt idx="422">
                  <c:v>3.5</c:v>
                </c:pt>
                <c:pt idx="423">
                  <c:v>5.8</c:v>
                </c:pt>
                <c:pt idx="425">
                  <c:v>4.2</c:v>
                </c:pt>
                <c:pt idx="426">
                  <c:v>4.2</c:v>
                </c:pt>
                <c:pt idx="427">
                  <c:v>6</c:v>
                </c:pt>
                <c:pt idx="428">
                  <c:v>7.5</c:v>
                </c:pt>
                <c:pt idx="429">
                  <c:v>5</c:v>
                </c:pt>
                <c:pt idx="430">
                  <c:v>6</c:v>
                </c:pt>
                <c:pt idx="431">
                  <c:v>4</c:v>
                </c:pt>
                <c:pt idx="432">
                  <c:v>5.5</c:v>
                </c:pt>
                <c:pt idx="433">
                  <c:v>4.9000000000000004</c:v>
                </c:pt>
                <c:pt idx="434">
                  <c:v>2.7</c:v>
                </c:pt>
                <c:pt idx="437">
                  <c:v>7.4</c:v>
                </c:pt>
                <c:pt idx="438">
                  <c:v>5.8</c:v>
                </c:pt>
                <c:pt idx="439">
                  <c:v>2.8</c:v>
                </c:pt>
                <c:pt idx="440">
                  <c:v>2.8</c:v>
                </c:pt>
                <c:pt idx="441">
                  <c:v>5.9</c:v>
                </c:pt>
                <c:pt idx="444">
                  <c:v>5.5</c:v>
                </c:pt>
                <c:pt idx="445">
                  <c:v>5.8</c:v>
                </c:pt>
                <c:pt idx="446">
                  <c:v>6.5</c:v>
                </c:pt>
                <c:pt idx="447">
                  <c:v>5.7</c:v>
                </c:pt>
                <c:pt idx="449">
                  <c:v>6</c:v>
                </c:pt>
                <c:pt idx="450">
                  <c:v>6</c:v>
                </c:pt>
                <c:pt idx="451">
                  <c:v>5.2</c:v>
                </c:pt>
                <c:pt idx="452">
                  <c:v>3.5</c:v>
                </c:pt>
                <c:pt idx="453">
                  <c:v>5.0999999999999996</c:v>
                </c:pt>
                <c:pt idx="454">
                  <c:v>4.7</c:v>
                </c:pt>
                <c:pt idx="455">
                  <c:v>3.5</c:v>
                </c:pt>
                <c:pt idx="456">
                  <c:v>2.8</c:v>
                </c:pt>
                <c:pt idx="457">
                  <c:v>3.4</c:v>
                </c:pt>
                <c:pt idx="458">
                  <c:v>3.1</c:v>
                </c:pt>
                <c:pt idx="459">
                  <c:v>4.0999999999999996</c:v>
                </c:pt>
                <c:pt idx="460">
                  <c:v>6.8</c:v>
                </c:pt>
                <c:pt idx="461">
                  <c:v>3.6</c:v>
                </c:pt>
                <c:pt idx="462">
                  <c:v>4</c:v>
                </c:pt>
                <c:pt idx="463">
                  <c:v>4.7</c:v>
                </c:pt>
                <c:pt idx="465">
                  <c:v>5.0999999999999996</c:v>
                </c:pt>
                <c:pt idx="466">
                  <c:v>5</c:v>
                </c:pt>
                <c:pt idx="467">
                  <c:v>4.5999999999999996</c:v>
                </c:pt>
                <c:pt idx="468">
                  <c:v>3.2</c:v>
                </c:pt>
                <c:pt idx="469">
                  <c:v>2.4</c:v>
                </c:pt>
                <c:pt idx="476">
                  <c:v>5.7</c:v>
                </c:pt>
                <c:pt idx="477">
                  <c:v>2.7</c:v>
                </c:pt>
                <c:pt idx="478">
                  <c:v>2.5</c:v>
                </c:pt>
                <c:pt idx="479">
                  <c:v>3.4</c:v>
                </c:pt>
                <c:pt idx="480">
                  <c:v>3.5</c:v>
                </c:pt>
                <c:pt idx="481">
                  <c:v>3.9</c:v>
                </c:pt>
                <c:pt idx="482">
                  <c:v>3</c:v>
                </c:pt>
                <c:pt idx="484">
                  <c:v>2.4</c:v>
                </c:pt>
                <c:pt idx="488">
                  <c:v>2.7</c:v>
                </c:pt>
                <c:pt idx="490">
                  <c:v>3.1</c:v>
                </c:pt>
                <c:pt idx="491">
                  <c:v>2.5</c:v>
                </c:pt>
                <c:pt idx="492">
                  <c:v>3.2</c:v>
                </c:pt>
                <c:pt idx="493">
                  <c:v>2.1</c:v>
                </c:pt>
                <c:pt idx="498">
                  <c:v>2.4</c:v>
                </c:pt>
                <c:pt idx="505">
                  <c:v>3.8</c:v>
                </c:pt>
                <c:pt idx="506">
                  <c:v>2.1</c:v>
                </c:pt>
                <c:pt idx="507">
                  <c:v>2.5</c:v>
                </c:pt>
                <c:pt idx="508">
                  <c:v>2.8</c:v>
                </c:pt>
                <c:pt idx="509">
                  <c:v>3.9</c:v>
                </c:pt>
                <c:pt idx="510">
                  <c:v>3.8</c:v>
                </c:pt>
                <c:pt idx="512">
                  <c:v>1.4</c:v>
                </c:pt>
                <c:pt idx="513">
                  <c:v>2.7</c:v>
                </c:pt>
                <c:pt idx="514">
                  <c:v>5.0999999999999996</c:v>
                </c:pt>
                <c:pt idx="515">
                  <c:v>2.2999999999999998</c:v>
                </c:pt>
                <c:pt idx="517">
                  <c:v>3</c:v>
                </c:pt>
                <c:pt idx="519">
                  <c:v>1.5</c:v>
                </c:pt>
                <c:pt idx="520">
                  <c:v>1.8</c:v>
                </c:pt>
                <c:pt idx="521">
                  <c:v>2.4</c:v>
                </c:pt>
                <c:pt idx="522">
                  <c:v>2.2999999999999998</c:v>
                </c:pt>
                <c:pt idx="523">
                  <c:v>3.4</c:v>
                </c:pt>
                <c:pt idx="524">
                  <c:v>2.5</c:v>
                </c:pt>
                <c:pt idx="526">
                  <c:v>1.7</c:v>
                </c:pt>
                <c:pt idx="527">
                  <c:v>2</c:v>
                </c:pt>
                <c:pt idx="528">
                  <c:v>3.8</c:v>
                </c:pt>
                <c:pt idx="529">
                  <c:v>4.2</c:v>
                </c:pt>
                <c:pt idx="530">
                  <c:v>2.2999999999999998</c:v>
                </c:pt>
                <c:pt idx="531">
                  <c:v>3.9</c:v>
                </c:pt>
                <c:pt idx="532">
                  <c:v>2.8</c:v>
                </c:pt>
                <c:pt idx="534">
                  <c:v>2.9</c:v>
                </c:pt>
                <c:pt idx="535">
                  <c:v>3.5</c:v>
                </c:pt>
                <c:pt idx="536">
                  <c:v>4</c:v>
                </c:pt>
                <c:pt idx="537">
                  <c:v>3.7</c:v>
                </c:pt>
                <c:pt idx="538">
                  <c:v>2</c:v>
                </c:pt>
                <c:pt idx="539">
                  <c:v>2.7</c:v>
                </c:pt>
                <c:pt idx="540">
                  <c:v>3.3</c:v>
                </c:pt>
                <c:pt idx="541">
                  <c:v>4.4000000000000004</c:v>
                </c:pt>
                <c:pt idx="545">
                  <c:v>3.6</c:v>
                </c:pt>
                <c:pt idx="546">
                  <c:v>3.4</c:v>
                </c:pt>
                <c:pt idx="547">
                  <c:v>2.9</c:v>
                </c:pt>
                <c:pt idx="548">
                  <c:v>3.5</c:v>
                </c:pt>
                <c:pt idx="549">
                  <c:v>2.2000000000000002</c:v>
                </c:pt>
                <c:pt idx="550">
                  <c:v>3.8</c:v>
                </c:pt>
                <c:pt idx="551">
                  <c:v>3</c:v>
                </c:pt>
                <c:pt idx="553">
                  <c:v>3.2</c:v>
                </c:pt>
                <c:pt idx="556">
                  <c:v>0.9</c:v>
                </c:pt>
                <c:pt idx="557">
                  <c:v>3.6</c:v>
                </c:pt>
                <c:pt idx="558">
                  <c:v>1.9</c:v>
                </c:pt>
                <c:pt idx="559">
                  <c:v>3.2</c:v>
                </c:pt>
                <c:pt idx="560">
                  <c:v>1.7</c:v>
                </c:pt>
                <c:pt idx="561">
                  <c:v>2</c:v>
                </c:pt>
                <c:pt idx="562">
                  <c:v>2.2000000000000002</c:v>
                </c:pt>
                <c:pt idx="573">
                  <c:v>2.9</c:v>
                </c:pt>
                <c:pt idx="575">
                  <c:v>2.1</c:v>
                </c:pt>
                <c:pt idx="576">
                  <c:v>1.9</c:v>
                </c:pt>
                <c:pt idx="577">
                  <c:v>2</c:v>
                </c:pt>
                <c:pt idx="578">
                  <c:v>2</c:v>
                </c:pt>
                <c:pt idx="579">
                  <c:v>3.4</c:v>
                </c:pt>
                <c:pt idx="580">
                  <c:v>2.2000000000000002</c:v>
                </c:pt>
                <c:pt idx="581">
                  <c:v>3</c:v>
                </c:pt>
                <c:pt idx="582">
                  <c:v>2.8</c:v>
                </c:pt>
                <c:pt idx="584">
                  <c:v>2.2999999999999998</c:v>
                </c:pt>
                <c:pt idx="585">
                  <c:v>1.5</c:v>
                </c:pt>
                <c:pt idx="586">
                  <c:v>3.5</c:v>
                </c:pt>
                <c:pt idx="587">
                  <c:v>1.4</c:v>
                </c:pt>
                <c:pt idx="591">
                  <c:v>2.8</c:v>
                </c:pt>
                <c:pt idx="592">
                  <c:v>2.7</c:v>
                </c:pt>
                <c:pt idx="593">
                  <c:v>2.5</c:v>
                </c:pt>
                <c:pt idx="594">
                  <c:v>3.4</c:v>
                </c:pt>
                <c:pt idx="595">
                  <c:v>3.1</c:v>
                </c:pt>
                <c:pt idx="596">
                  <c:v>2.9</c:v>
                </c:pt>
                <c:pt idx="601">
                  <c:v>2.8</c:v>
                </c:pt>
                <c:pt idx="602">
                  <c:v>3.1</c:v>
                </c:pt>
                <c:pt idx="603">
                  <c:v>2.8</c:v>
                </c:pt>
                <c:pt idx="604">
                  <c:v>2.4</c:v>
                </c:pt>
                <c:pt idx="605">
                  <c:v>3</c:v>
                </c:pt>
                <c:pt idx="606">
                  <c:v>2.6</c:v>
                </c:pt>
                <c:pt idx="607">
                  <c:v>2.9</c:v>
                </c:pt>
                <c:pt idx="608">
                  <c:v>3.1</c:v>
                </c:pt>
                <c:pt idx="609">
                  <c:v>3.5</c:v>
                </c:pt>
                <c:pt idx="610">
                  <c:v>3.6</c:v>
                </c:pt>
                <c:pt idx="611">
                  <c:v>1.5</c:v>
                </c:pt>
                <c:pt idx="612">
                  <c:v>3.2</c:v>
                </c:pt>
                <c:pt idx="613">
                  <c:v>2.7</c:v>
                </c:pt>
                <c:pt idx="614">
                  <c:v>3.8</c:v>
                </c:pt>
                <c:pt idx="615">
                  <c:v>3.4</c:v>
                </c:pt>
                <c:pt idx="616">
                  <c:v>2.7</c:v>
                </c:pt>
                <c:pt idx="617">
                  <c:v>4.2</c:v>
                </c:pt>
                <c:pt idx="618">
                  <c:v>3.1</c:v>
                </c:pt>
                <c:pt idx="619">
                  <c:v>1.8</c:v>
                </c:pt>
                <c:pt idx="620">
                  <c:v>2.6</c:v>
                </c:pt>
                <c:pt idx="621">
                  <c:v>4.0999999999999996</c:v>
                </c:pt>
                <c:pt idx="622">
                  <c:v>3.7</c:v>
                </c:pt>
                <c:pt idx="623">
                  <c:v>3.1</c:v>
                </c:pt>
                <c:pt idx="624">
                  <c:v>3.4</c:v>
                </c:pt>
                <c:pt idx="625">
                  <c:v>2.9</c:v>
                </c:pt>
                <c:pt idx="626">
                  <c:v>3</c:v>
                </c:pt>
                <c:pt idx="627">
                  <c:v>2.1</c:v>
                </c:pt>
                <c:pt idx="628">
                  <c:v>1.7</c:v>
                </c:pt>
                <c:pt idx="629">
                  <c:v>2.6</c:v>
                </c:pt>
                <c:pt idx="630">
                  <c:v>2.8</c:v>
                </c:pt>
                <c:pt idx="631">
                  <c:v>3</c:v>
                </c:pt>
                <c:pt idx="632">
                  <c:v>2.4</c:v>
                </c:pt>
                <c:pt idx="633">
                  <c:v>3.5</c:v>
                </c:pt>
                <c:pt idx="634">
                  <c:v>2.7</c:v>
                </c:pt>
                <c:pt idx="635">
                  <c:v>1.2</c:v>
                </c:pt>
                <c:pt idx="636">
                  <c:v>1.7</c:v>
                </c:pt>
                <c:pt idx="637">
                  <c:v>2.2000000000000002</c:v>
                </c:pt>
                <c:pt idx="638">
                  <c:v>1.5</c:v>
                </c:pt>
                <c:pt idx="639">
                  <c:v>1.4</c:v>
                </c:pt>
                <c:pt idx="640">
                  <c:v>1.4</c:v>
                </c:pt>
                <c:pt idx="641">
                  <c:v>1.9</c:v>
                </c:pt>
                <c:pt idx="642">
                  <c:v>2.1</c:v>
                </c:pt>
                <c:pt idx="643">
                  <c:v>2.2999999999999998</c:v>
                </c:pt>
              </c:numCache>
            </c:numRef>
          </c:xVal>
          <c:yVal>
            <c:numRef>
              <c:f>[1]Data!$A$3:$A$646</c:f>
              <c:numCache>
                <c:formatCode>General</c:formatCode>
                <c:ptCount val="64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356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pt idx="501">
                  <c:v>501</c:v>
                </c:pt>
                <c:pt idx="502">
                  <c:v>502</c:v>
                </c:pt>
                <c:pt idx="503">
                  <c:v>503</c:v>
                </c:pt>
                <c:pt idx="504">
                  <c:v>504</c:v>
                </c:pt>
                <c:pt idx="505">
                  <c:v>505</c:v>
                </c:pt>
                <c:pt idx="506">
                  <c:v>506</c:v>
                </c:pt>
                <c:pt idx="507">
                  <c:v>507</c:v>
                </c:pt>
                <c:pt idx="508">
                  <c:v>508</c:v>
                </c:pt>
                <c:pt idx="509">
                  <c:v>509</c:v>
                </c:pt>
                <c:pt idx="510">
                  <c:v>510</c:v>
                </c:pt>
                <c:pt idx="511">
                  <c:v>511</c:v>
                </c:pt>
                <c:pt idx="512">
                  <c:v>512</c:v>
                </c:pt>
                <c:pt idx="513">
                  <c:v>513</c:v>
                </c:pt>
                <c:pt idx="514">
                  <c:v>514</c:v>
                </c:pt>
                <c:pt idx="515">
                  <c:v>515</c:v>
                </c:pt>
                <c:pt idx="516">
                  <c:v>516</c:v>
                </c:pt>
                <c:pt idx="517">
                  <c:v>517</c:v>
                </c:pt>
                <c:pt idx="518">
                  <c:v>518</c:v>
                </c:pt>
                <c:pt idx="519">
                  <c:v>519</c:v>
                </c:pt>
                <c:pt idx="520">
                  <c:v>520</c:v>
                </c:pt>
                <c:pt idx="521">
                  <c:v>521</c:v>
                </c:pt>
                <c:pt idx="522">
                  <c:v>522</c:v>
                </c:pt>
                <c:pt idx="523">
                  <c:v>523</c:v>
                </c:pt>
                <c:pt idx="524">
                  <c:v>524</c:v>
                </c:pt>
                <c:pt idx="525">
                  <c:v>525</c:v>
                </c:pt>
                <c:pt idx="526">
                  <c:v>526</c:v>
                </c:pt>
                <c:pt idx="527">
                  <c:v>527</c:v>
                </c:pt>
                <c:pt idx="528">
                  <c:v>528</c:v>
                </c:pt>
                <c:pt idx="529">
                  <c:v>529</c:v>
                </c:pt>
                <c:pt idx="530">
                  <c:v>530</c:v>
                </c:pt>
                <c:pt idx="531">
                  <c:v>531</c:v>
                </c:pt>
                <c:pt idx="532">
                  <c:v>532</c:v>
                </c:pt>
                <c:pt idx="533">
                  <c:v>533</c:v>
                </c:pt>
                <c:pt idx="534">
                  <c:v>534</c:v>
                </c:pt>
                <c:pt idx="535">
                  <c:v>535</c:v>
                </c:pt>
                <c:pt idx="536">
                  <c:v>536</c:v>
                </c:pt>
                <c:pt idx="537">
                  <c:v>537</c:v>
                </c:pt>
                <c:pt idx="538">
                  <c:v>538</c:v>
                </c:pt>
                <c:pt idx="539">
                  <c:v>539</c:v>
                </c:pt>
                <c:pt idx="540">
                  <c:v>540</c:v>
                </c:pt>
                <c:pt idx="541">
                  <c:v>541</c:v>
                </c:pt>
                <c:pt idx="542">
                  <c:v>542</c:v>
                </c:pt>
                <c:pt idx="543">
                  <c:v>543</c:v>
                </c:pt>
                <c:pt idx="544">
                  <c:v>544</c:v>
                </c:pt>
                <c:pt idx="545">
                  <c:v>545</c:v>
                </c:pt>
                <c:pt idx="546">
                  <c:v>546</c:v>
                </c:pt>
                <c:pt idx="547">
                  <c:v>547</c:v>
                </c:pt>
                <c:pt idx="548">
                  <c:v>548</c:v>
                </c:pt>
                <c:pt idx="549">
                  <c:v>549</c:v>
                </c:pt>
                <c:pt idx="550">
                  <c:v>550</c:v>
                </c:pt>
                <c:pt idx="551">
                  <c:v>551</c:v>
                </c:pt>
                <c:pt idx="552">
                  <c:v>552</c:v>
                </c:pt>
                <c:pt idx="553">
                  <c:v>553</c:v>
                </c:pt>
                <c:pt idx="554">
                  <c:v>554</c:v>
                </c:pt>
                <c:pt idx="555">
                  <c:v>555</c:v>
                </c:pt>
                <c:pt idx="556">
                  <c:v>556</c:v>
                </c:pt>
                <c:pt idx="557">
                  <c:v>557</c:v>
                </c:pt>
                <c:pt idx="558">
                  <c:v>558</c:v>
                </c:pt>
                <c:pt idx="559">
                  <c:v>559</c:v>
                </c:pt>
                <c:pt idx="560">
                  <c:v>560</c:v>
                </c:pt>
                <c:pt idx="561">
                  <c:v>561</c:v>
                </c:pt>
                <c:pt idx="562">
                  <c:v>562</c:v>
                </c:pt>
                <c:pt idx="563">
                  <c:v>563</c:v>
                </c:pt>
                <c:pt idx="564">
                  <c:v>564</c:v>
                </c:pt>
                <c:pt idx="565">
                  <c:v>565</c:v>
                </c:pt>
                <c:pt idx="566">
                  <c:v>566</c:v>
                </c:pt>
                <c:pt idx="567">
                  <c:v>567</c:v>
                </c:pt>
                <c:pt idx="568">
                  <c:v>568</c:v>
                </c:pt>
                <c:pt idx="569">
                  <c:v>569</c:v>
                </c:pt>
                <c:pt idx="570">
                  <c:v>570</c:v>
                </c:pt>
                <c:pt idx="571">
                  <c:v>571</c:v>
                </c:pt>
                <c:pt idx="572">
                  <c:v>572</c:v>
                </c:pt>
                <c:pt idx="573">
                  <c:v>573</c:v>
                </c:pt>
                <c:pt idx="574">
                  <c:v>574</c:v>
                </c:pt>
                <c:pt idx="575">
                  <c:v>575</c:v>
                </c:pt>
                <c:pt idx="576">
                  <c:v>576</c:v>
                </c:pt>
                <c:pt idx="577">
                  <c:v>577</c:v>
                </c:pt>
                <c:pt idx="578">
                  <c:v>578</c:v>
                </c:pt>
                <c:pt idx="579">
                  <c:v>579</c:v>
                </c:pt>
                <c:pt idx="580">
                  <c:v>580</c:v>
                </c:pt>
                <c:pt idx="581">
                  <c:v>581</c:v>
                </c:pt>
                <c:pt idx="582">
                  <c:v>582</c:v>
                </c:pt>
                <c:pt idx="583">
                  <c:v>583</c:v>
                </c:pt>
                <c:pt idx="584">
                  <c:v>584</c:v>
                </c:pt>
                <c:pt idx="585">
                  <c:v>585</c:v>
                </c:pt>
                <c:pt idx="586">
                  <c:v>586</c:v>
                </c:pt>
                <c:pt idx="587">
                  <c:v>587</c:v>
                </c:pt>
                <c:pt idx="588">
                  <c:v>588</c:v>
                </c:pt>
                <c:pt idx="589">
                  <c:v>589</c:v>
                </c:pt>
                <c:pt idx="590">
                  <c:v>590</c:v>
                </c:pt>
                <c:pt idx="591">
                  <c:v>591</c:v>
                </c:pt>
                <c:pt idx="592">
                  <c:v>592</c:v>
                </c:pt>
                <c:pt idx="593">
                  <c:v>593</c:v>
                </c:pt>
                <c:pt idx="594">
                  <c:v>594</c:v>
                </c:pt>
                <c:pt idx="595">
                  <c:v>595</c:v>
                </c:pt>
                <c:pt idx="596">
                  <c:v>596</c:v>
                </c:pt>
                <c:pt idx="597">
                  <c:v>597</c:v>
                </c:pt>
                <c:pt idx="598">
                  <c:v>598</c:v>
                </c:pt>
                <c:pt idx="599">
                  <c:v>599</c:v>
                </c:pt>
                <c:pt idx="600">
                  <c:v>600</c:v>
                </c:pt>
                <c:pt idx="601">
                  <c:v>601</c:v>
                </c:pt>
                <c:pt idx="602">
                  <c:v>602</c:v>
                </c:pt>
                <c:pt idx="603">
                  <c:v>603</c:v>
                </c:pt>
                <c:pt idx="604">
                  <c:v>604</c:v>
                </c:pt>
                <c:pt idx="605">
                  <c:v>605</c:v>
                </c:pt>
                <c:pt idx="606">
                  <c:v>606</c:v>
                </c:pt>
                <c:pt idx="607">
                  <c:v>607</c:v>
                </c:pt>
                <c:pt idx="608">
                  <c:v>608</c:v>
                </c:pt>
                <c:pt idx="609">
                  <c:v>609</c:v>
                </c:pt>
                <c:pt idx="610">
                  <c:v>610</c:v>
                </c:pt>
                <c:pt idx="611">
                  <c:v>611</c:v>
                </c:pt>
                <c:pt idx="612">
                  <c:v>612</c:v>
                </c:pt>
                <c:pt idx="613">
                  <c:v>613</c:v>
                </c:pt>
                <c:pt idx="614">
                  <c:v>614</c:v>
                </c:pt>
                <c:pt idx="615">
                  <c:v>615</c:v>
                </c:pt>
                <c:pt idx="616">
                  <c:v>616</c:v>
                </c:pt>
                <c:pt idx="617">
                  <c:v>617</c:v>
                </c:pt>
                <c:pt idx="618">
                  <c:v>618</c:v>
                </c:pt>
                <c:pt idx="619">
                  <c:v>619</c:v>
                </c:pt>
                <c:pt idx="620">
                  <c:v>620</c:v>
                </c:pt>
                <c:pt idx="621">
                  <c:v>621</c:v>
                </c:pt>
                <c:pt idx="622">
                  <c:v>622</c:v>
                </c:pt>
                <c:pt idx="623">
                  <c:v>623</c:v>
                </c:pt>
                <c:pt idx="624">
                  <c:v>624</c:v>
                </c:pt>
                <c:pt idx="625">
                  <c:v>625</c:v>
                </c:pt>
                <c:pt idx="626">
                  <c:v>626</c:v>
                </c:pt>
                <c:pt idx="627">
                  <c:v>627</c:v>
                </c:pt>
                <c:pt idx="628">
                  <c:v>628</c:v>
                </c:pt>
                <c:pt idx="629">
                  <c:v>629</c:v>
                </c:pt>
                <c:pt idx="630">
                  <c:v>630</c:v>
                </c:pt>
                <c:pt idx="631">
                  <c:v>631</c:v>
                </c:pt>
                <c:pt idx="632">
                  <c:v>632</c:v>
                </c:pt>
                <c:pt idx="633">
                  <c:v>633</c:v>
                </c:pt>
                <c:pt idx="634">
                  <c:v>634</c:v>
                </c:pt>
                <c:pt idx="635">
                  <c:v>635</c:v>
                </c:pt>
                <c:pt idx="636">
                  <c:v>636</c:v>
                </c:pt>
                <c:pt idx="637">
                  <c:v>637</c:v>
                </c:pt>
                <c:pt idx="638">
                  <c:v>638</c:v>
                </c:pt>
                <c:pt idx="639">
                  <c:v>639</c:v>
                </c:pt>
                <c:pt idx="640">
                  <c:v>640</c:v>
                </c:pt>
                <c:pt idx="641">
                  <c:v>641</c:v>
                </c:pt>
                <c:pt idx="642">
                  <c:v>642</c:v>
                </c:pt>
                <c:pt idx="643">
                  <c:v>643</c:v>
                </c:pt>
              </c:numCache>
            </c:numRef>
          </c:yVal>
          <c:smooth val="0"/>
          <c:extLst>
            <c:ext xmlns:c16="http://schemas.microsoft.com/office/drawing/2014/chart" uri="{C3380CC4-5D6E-409C-BE32-E72D297353CC}">
              <c16:uniqueId val="{00000001-2C29-4804-968E-59293CDA8A73}"/>
            </c:ext>
          </c:extLst>
        </c:ser>
        <c:dLbls>
          <c:showLegendKey val="0"/>
          <c:showVal val="0"/>
          <c:showCatName val="0"/>
          <c:showSerName val="0"/>
          <c:showPercent val="0"/>
          <c:showBubbleSize val="0"/>
        </c:dLbls>
        <c:axId val="91658496"/>
        <c:axId val="91664384"/>
      </c:scatterChart>
      <c:valAx>
        <c:axId val="91650688"/>
        <c:scaling>
          <c:orientation val="minMax"/>
          <c:max val="15"/>
          <c:min val="-10"/>
        </c:scaling>
        <c:delete val="0"/>
        <c:axPos val="b"/>
        <c:majorGridlines>
          <c:spPr>
            <a:ln w="6350"/>
          </c:spPr>
        </c:majorGridlines>
        <c:minorGridlines>
          <c:spPr>
            <a:ln w="3175"/>
          </c:spPr>
        </c:minorGridlines>
        <c:numFmt formatCode="General" sourceLinked="1"/>
        <c:majorTickMark val="out"/>
        <c:minorTickMark val="none"/>
        <c:tickLblPos val="nextTo"/>
        <c:txPr>
          <a:bodyPr rot="0" vert="horz"/>
          <a:lstStyle/>
          <a:p>
            <a:pPr>
              <a:defRPr sz="1200" b="1" i="0" u="none" strike="noStrike" baseline="0">
                <a:solidFill>
                  <a:srgbClr val="0066CC"/>
                </a:solidFill>
                <a:latin typeface="Calibri"/>
                <a:ea typeface="Calibri"/>
                <a:cs typeface="Calibri"/>
              </a:defRPr>
            </a:pPr>
            <a:endParaRPr lang="en-US"/>
          </a:p>
        </c:txPr>
        <c:crossAx val="91656960"/>
        <c:crosses val="autoZero"/>
        <c:crossBetween val="midCat"/>
        <c:majorUnit val="5"/>
      </c:valAx>
      <c:valAx>
        <c:axId val="91656960"/>
        <c:scaling>
          <c:orientation val="minMax"/>
          <c:max val="650"/>
        </c:scaling>
        <c:delete val="0"/>
        <c:axPos val="l"/>
        <c:majorGridlines>
          <c:spPr>
            <a:ln w="6350"/>
          </c:spPr>
        </c:majorGridlines>
        <c:minorGridlines>
          <c:spPr>
            <a:ln w="3175"/>
          </c:spPr>
        </c:minorGridlines>
        <c:numFmt formatCode="General" sourceLinked="1"/>
        <c:majorTickMark val="out"/>
        <c:minorTickMark val="none"/>
        <c:tickLblPos val="nextTo"/>
        <c:txPr>
          <a:bodyPr rot="0" anchor="ctr" anchorCtr="1"/>
          <a:lstStyle/>
          <a:p>
            <a:pPr>
              <a:defRPr/>
            </a:pPr>
            <a:endParaRPr lang="en-US"/>
          </a:p>
        </c:txPr>
        <c:crossAx val="91650688"/>
        <c:crossesAt val="-10"/>
        <c:crossBetween val="midCat"/>
        <c:majorUnit val="50"/>
        <c:minorUnit val="10"/>
      </c:valAx>
      <c:valAx>
        <c:axId val="91658496"/>
        <c:scaling>
          <c:orientation val="minMax"/>
          <c:max val="25"/>
          <c:min val="0"/>
        </c:scaling>
        <c:delete val="0"/>
        <c:axPos val="t"/>
        <c:numFmt formatCode="General" sourceLinked="1"/>
        <c:majorTickMark val="out"/>
        <c:minorTickMark val="none"/>
        <c:tickLblPos val="nextTo"/>
        <c:spPr>
          <a:noFill/>
        </c:spPr>
        <c:txPr>
          <a:bodyPr rot="0" vert="horz"/>
          <a:lstStyle/>
          <a:p>
            <a:pPr>
              <a:defRPr sz="1200" b="1" i="0" u="none" strike="noStrike" baseline="0">
                <a:solidFill>
                  <a:srgbClr val="C00000"/>
                </a:solidFill>
                <a:latin typeface="Calibri"/>
                <a:ea typeface="Calibri"/>
                <a:cs typeface="Calibri"/>
              </a:defRPr>
            </a:pPr>
            <a:endParaRPr lang="en-US"/>
          </a:p>
        </c:txPr>
        <c:crossAx val="91664384"/>
        <c:crosses val="max"/>
        <c:crossBetween val="midCat"/>
        <c:majorUnit val="5"/>
      </c:valAx>
      <c:valAx>
        <c:axId val="91664384"/>
        <c:scaling>
          <c:orientation val="minMax"/>
          <c:max val="650"/>
        </c:scaling>
        <c:delete val="0"/>
        <c:axPos val="r"/>
        <c:majorGridlines/>
        <c:minorGridlines/>
        <c:numFmt formatCode="General" sourceLinked="1"/>
        <c:majorTickMark val="out"/>
        <c:minorTickMark val="none"/>
        <c:tickLblPos val="nextTo"/>
        <c:crossAx val="91658496"/>
        <c:crosses val="max"/>
        <c:crossBetween val="midCat"/>
        <c:majorUnit val="50"/>
        <c:minorUnit val="10"/>
      </c:valAx>
    </c:plotArea>
    <c:plotVisOnly val="1"/>
    <c:dispBlanksAs val="gap"/>
    <c:showDLblsOverMax val="0"/>
  </c:chart>
  <c:spPr>
    <a:noFill/>
    <a:ln>
      <a:noFill/>
    </a:ln>
  </c:sp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0">
              <a:solidFill>
                <a:schemeClr val="accent3">
                  <a:lumMod val="75000"/>
                </a:schemeClr>
              </a:solidFill>
            </a:ln>
          </c:spPr>
          <c:marker>
            <c:symbol val="circle"/>
            <c:size val="2"/>
            <c:spPr>
              <a:solidFill>
                <a:schemeClr val="accent3">
                  <a:lumMod val="75000"/>
                </a:schemeClr>
              </a:solidFill>
              <a:ln>
                <a:noFill/>
              </a:ln>
            </c:spPr>
          </c:marker>
          <c:xVal>
            <c:numRef>
              <c:f>[1]Data!$D$3:$D$646</c:f>
              <c:numCache>
                <c:formatCode>General</c:formatCode>
                <c:ptCount val="644"/>
                <c:pt idx="0">
                  <c:v>1.2</c:v>
                </c:pt>
                <c:pt idx="1">
                  <c:v>1.3</c:v>
                </c:pt>
                <c:pt idx="2">
                  <c:v>1.4</c:v>
                </c:pt>
                <c:pt idx="3">
                  <c:v>1.4</c:v>
                </c:pt>
                <c:pt idx="4">
                  <c:v>1</c:v>
                </c:pt>
                <c:pt idx="5">
                  <c:v>1</c:v>
                </c:pt>
                <c:pt idx="6">
                  <c:v>1</c:v>
                </c:pt>
                <c:pt idx="7">
                  <c:v>1.2</c:v>
                </c:pt>
                <c:pt idx="8">
                  <c:v>1.3</c:v>
                </c:pt>
                <c:pt idx="22">
                  <c:v>1.3</c:v>
                </c:pt>
                <c:pt idx="25">
                  <c:v>1.3</c:v>
                </c:pt>
                <c:pt idx="26">
                  <c:v>1.4</c:v>
                </c:pt>
                <c:pt idx="27">
                  <c:v>1.4</c:v>
                </c:pt>
                <c:pt idx="30">
                  <c:v>1.5</c:v>
                </c:pt>
                <c:pt idx="32">
                  <c:v>1.5</c:v>
                </c:pt>
                <c:pt idx="33">
                  <c:v>1.2</c:v>
                </c:pt>
                <c:pt idx="34">
                  <c:v>1.4</c:v>
                </c:pt>
                <c:pt idx="36">
                  <c:v>1.2</c:v>
                </c:pt>
                <c:pt idx="37">
                  <c:v>1.3</c:v>
                </c:pt>
                <c:pt idx="38">
                  <c:v>1.3</c:v>
                </c:pt>
                <c:pt idx="39">
                  <c:v>1.1000000000000001</c:v>
                </c:pt>
                <c:pt idx="42">
                  <c:v>1.2</c:v>
                </c:pt>
                <c:pt idx="43">
                  <c:v>1.6</c:v>
                </c:pt>
                <c:pt idx="45">
                  <c:v>1</c:v>
                </c:pt>
                <c:pt idx="46">
                  <c:v>1.4</c:v>
                </c:pt>
                <c:pt idx="47">
                  <c:v>1.3</c:v>
                </c:pt>
                <c:pt idx="48">
                  <c:v>1.3</c:v>
                </c:pt>
                <c:pt idx="49">
                  <c:v>1.5</c:v>
                </c:pt>
                <c:pt idx="50">
                  <c:v>1.5</c:v>
                </c:pt>
                <c:pt idx="51">
                  <c:v>1.7</c:v>
                </c:pt>
                <c:pt idx="52">
                  <c:v>0.9</c:v>
                </c:pt>
                <c:pt idx="53">
                  <c:v>1.4</c:v>
                </c:pt>
                <c:pt idx="55">
                  <c:v>1.5</c:v>
                </c:pt>
                <c:pt idx="56">
                  <c:v>1.5</c:v>
                </c:pt>
                <c:pt idx="57">
                  <c:v>1.3</c:v>
                </c:pt>
                <c:pt idx="58">
                  <c:v>1.7</c:v>
                </c:pt>
                <c:pt idx="59">
                  <c:v>1.5</c:v>
                </c:pt>
                <c:pt idx="60">
                  <c:v>1.2</c:v>
                </c:pt>
                <c:pt idx="61">
                  <c:v>1.3</c:v>
                </c:pt>
                <c:pt idx="62">
                  <c:v>1.3</c:v>
                </c:pt>
                <c:pt idx="63">
                  <c:v>1.2</c:v>
                </c:pt>
                <c:pt idx="64">
                  <c:v>1.6</c:v>
                </c:pt>
                <c:pt idx="65">
                  <c:v>0.9</c:v>
                </c:pt>
                <c:pt idx="66">
                  <c:v>1.8</c:v>
                </c:pt>
                <c:pt idx="67">
                  <c:v>1.6</c:v>
                </c:pt>
                <c:pt idx="68">
                  <c:v>1.6</c:v>
                </c:pt>
                <c:pt idx="69">
                  <c:v>1.7</c:v>
                </c:pt>
                <c:pt idx="70">
                  <c:v>1.8</c:v>
                </c:pt>
                <c:pt idx="71">
                  <c:v>1.8</c:v>
                </c:pt>
                <c:pt idx="72">
                  <c:v>1.1000000000000001</c:v>
                </c:pt>
                <c:pt idx="73">
                  <c:v>1.9</c:v>
                </c:pt>
                <c:pt idx="74">
                  <c:v>1.6</c:v>
                </c:pt>
                <c:pt idx="75">
                  <c:v>1.5</c:v>
                </c:pt>
                <c:pt idx="76">
                  <c:v>1.6</c:v>
                </c:pt>
                <c:pt idx="77">
                  <c:v>2.1</c:v>
                </c:pt>
                <c:pt idx="78">
                  <c:v>1.6</c:v>
                </c:pt>
                <c:pt idx="79">
                  <c:v>2</c:v>
                </c:pt>
                <c:pt idx="80">
                  <c:v>1.3</c:v>
                </c:pt>
                <c:pt idx="81">
                  <c:v>1.4</c:v>
                </c:pt>
                <c:pt idx="82">
                  <c:v>1.9</c:v>
                </c:pt>
                <c:pt idx="83">
                  <c:v>1.7</c:v>
                </c:pt>
                <c:pt idx="84">
                  <c:v>2.4</c:v>
                </c:pt>
                <c:pt idx="85">
                  <c:v>1.7</c:v>
                </c:pt>
                <c:pt idx="86">
                  <c:v>1.4</c:v>
                </c:pt>
                <c:pt idx="87">
                  <c:v>1.4</c:v>
                </c:pt>
                <c:pt idx="88">
                  <c:v>2</c:v>
                </c:pt>
                <c:pt idx="89">
                  <c:v>2.1</c:v>
                </c:pt>
                <c:pt idx="90">
                  <c:v>2.4</c:v>
                </c:pt>
                <c:pt idx="91">
                  <c:v>2.2000000000000002</c:v>
                </c:pt>
                <c:pt idx="92">
                  <c:v>2.2000000000000002</c:v>
                </c:pt>
                <c:pt idx="93">
                  <c:v>2</c:v>
                </c:pt>
                <c:pt idx="94">
                  <c:v>1.6</c:v>
                </c:pt>
                <c:pt idx="95">
                  <c:v>1.6</c:v>
                </c:pt>
                <c:pt idx="99">
                  <c:v>1.7</c:v>
                </c:pt>
                <c:pt idx="104">
                  <c:v>1</c:v>
                </c:pt>
                <c:pt idx="105">
                  <c:v>1.4</c:v>
                </c:pt>
                <c:pt idx="106">
                  <c:v>1.6</c:v>
                </c:pt>
                <c:pt idx="107">
                  <c:v>1.6</c:v>
                </c:pt>
                <c:pt idx="108">
                  <c:v>1.3</c:v>
                </c:pt>
                <c:pt idx="112">
                  <c:v>1.6</c:v>
                </c:pt>
                <c:pt idx="113">
                  <c:v>1.6</c:v>
                </c:pt>
                <c:pt idx="115">
                  <c:v>1.5</c:v>
                </c:pt>
                <c:pt idx="116">
                  <c:v>1.3</c:v>
                </c:pt>
                <c:pt idx="118">
                  <c:v>2.2999999999999998</c:v>
                </c:pt>
                <c:pt idx="119">
                  <c:v>1.3</c:v>
                </c:pt>
                <c:pt idx="120">
                  <c:v>1</c:v>
                </c:pt>
                <c:pt idx="121">
                  <c:v>1.6</c:v>
                </c:pt>
                <c:pt idx="122">
                  <c:v>1.4</c:v>
                </c:pt>
                <c:pt idx="124">
                  <c:v>1.6</c:v>
                </c:pt>
                <c:pt idx="125">
                  <c:v>1.7</c:v>
                </c:pt>
                <c:pt idx="126">
                  <c:v>1.7</c:v>
                </c:pt>
                <c:pt idx="127">
                  <c:v>2</c:v>
                </c:pt>
                <c:pt idx="128">
                  <c:v>2.1</c:v>
                </c:pt>
                <c:pt idx="129">
                  <c:v>1.8</c:v>
                </c:pt>
                <c:pt idx="130">
                  <c:v>1.9</c:v>
                </c:pt>
                <c:pt idx="132">
                  <c:v>1.6</c:v>
                </c:pt>
                <c:pt idx="133">
                  <c:v>1.5</c:v>
                </c:pt>
                <c:pt idx="135">
                  <c:v>2.1</c:v>
                </c:pt>
                <c:pt idx="136">
                  <c:v>1.9</c:v>
                </c:pt>
                <c:pt idx="137">
                  <c:v>1.7</c:v>
                </c:pt>
                <c:pt idx="138">
                  <c:v>1.5</c:v>
                </c:pt>
                <c:pt idx="139">
                  <c:v>1.4</c:v>
                </c:pt>
                <c:pt idx="140">
                  <c:v>1.8</c:v>
                </c:pt>
                <c:pt idx="141">
                  <c:v>1.9</c:v>
                </c:pt>
                <c:pt idx="142">
                  <c:v>2</c:v>
                </c:pt>
                <c:pt idx="143">
                  <c:v>1.6</c:v>
                </c:pt>
                <c:pt idx="144">
                  <c:v>2</c:v>
                </c:pt>
                <c:pt idx="145">
                  <c:v>2.4</c:v>
                </c:pt>
                <c:pt idx="146">
                  <c:v>1.9</c:v>
                </c:pt>
                <c:pt idx="147">
                  <c:v>1.5</c:v>
                </c:pt>
                <c:pt idx="148">
                  <c:v>1.8</c:v>
                </c:pt>
                <c:pt idx="149">
                  <c:v>1.8</c:v>
                </c:pt>
                <c:pt idx="150">
                  <c:v>2</c:v>
                </c:pt>
                <c:pt idx="151">
                  <c:v>2</c:v>
                </c:pt>
                <c:pt idx="152">
                  <c:v>1.5</c:v>
                </c:pt>
                <c:pt idx="153">
                  <c:v>2</c:v>
                </c:pt>
                <c:pt idx="154">
                  <c:v>2.1</c:v>
                </c:pt>
                <c:pt idx="155">
                  <c:v>1.4</c:v>
                </c:pt>
                <c:pt idx="156">
                  <c:v>1.4</c:v>
                </c:pt>
                <c:pt idx="157">
                  <c:v>1.7</c:v>
                </c:pt>
                <c:pt idx="158">
                  <c:v>1.9</c:v>
                </c:pt>
                <c:pt idx="159">
                  <c:v>1.1000000000000001</c:v>
                </c:pt>
                <c:pt idx="160">
                  <c:v>1.4</c:v>
                </c:pt>
                <c:pt idx="161">
                  <c:v>1.5</c:v>
                </c:pt>
                <c:pt idx="162">
                  <c:v>1.5</c:v>
                </c:pt>
                <c:pt idx="163">
                  <c:v>2</c:v>
                </c:pt>
                <c:pt idx="164">
                  <c:v>1.4</c:v>
                </c:pt>
                <c:pt idx="165">
                  <c:v>1.5</c:v>
                </c:pt>
                <c:pt idx="166">
                  <c:v>1.9</c:v>
                </c:pt>
                <c:pt idx="168">
                  <c:v>1.8</c:v>
                </c:pt>
                <c:pt idx="169">
                  <c:v>1.8</c:v>
                </c:pt>
                <c:pt idx="170">
                  <c:v>2.1</c:v>
                </c:pt>
                <c:pt idx="171">
                  <c:v>2</c:v>
                </c:pt>
                <c:pt idx="172">
                  <c:v>2.1</c:v>
                </c:pt>
                <c:pt idx="173">
                  <c:v>1.4</c:v>
                </c:pt>
                <c:pt idx="174">
                  <c:v>1.7</c:v>
                </c:pt>
                <c:pt idx="176">
                  <c:v>1.5</c:v>
                </c:pt>
                <c:pt idx="177">
                  <c:v>1.8</c:v>
                </c:pt>
                <c:pt idx="178">
                  <c:v>1.6</c:v>
                </c:pt>
                <c:pt idx="179">
                  <c:v>1.9</c:v>
                </c:pt>
                <c:pt idx="180">
                  <c:v>1.4</c:v>
                </c:pt>
                <c:pt idx="181">
                  <c:v>2.1</c:v>
                </c:pt>
                <c:pt idx="182">
                  <c:v>1.7</c:v>
                </c:pt>
                <c:pt idx="183">
                  <c:v>1.8</c:v>
                </c:pt>
                <c:pt idx="184">
                  <c:v>2</c:v>
                </c:pt>
                <c:pt idx="185">
                  <c:v>1.8</c:v>
                </c:pt>
                <c:pt idx="186">
                  <c:v>1.7</c:v>
                </c:pt>
                <c:pt idx="187">
                  <c:v>1.6</c:v>
                </c:pt>
                <c:pt idx="188">
                  <c:v>1.5</c:v>
                </c:pt>
                <c:pt idx="189">
                  <c:v>1.7</c:v>
                </c:pt>
                <c:pt idx="190">
                  <c:v>1.8</c:v>
                </c:pt>
                <c:pt idx="191">
                  <c:v>2</c:v>
                </c:pt>
                <c:pt idx="192">
                  <c:v>1.3</c:v>
                </c:pt>
                <c:pt idx="193">
                  <c:v>1.4</c:v>
                </c:pt>
                <c:pt idx="194">
                  <c:v>1.5</c:v>
                </c:pt>
                <c:pt idx="195">
                  <c:v>1.2</c:v>
                </c:pt>
                <c:pt idx="196">
                  <c:v>2.2000000000000002</c:v>
                </c:pt>
                <c:pt idx="197">
                  <c:v>2</c:v>
                </c:pt>
                <c:pt idx="198">
                  <c:v>1.9</c:v>
                </c:pt>
                <c:pt idx="199">
                  <c:v>1.7</c:v>
                </c:pt>
                <c:pt idx="200">
                  <c:v>1.2</c:v>
                </c:pt>
                <c:pt idx="201">
                  <c:v>1.6</c:v>
                </c:pt>
                <c:pt idx="202">
                  <c:v>1.8</c:v>
                </c:pt>
                <c:pt idx="203">
                  <c:v>1.9</c:v>
                </c:pt>
                <c:pt idx="204">
                  <c:v>1.9</c:v>
                </c:pt>
                <c:pt idx="205">
                  <c:v>1.3</c:v>
                </c:pt>
                <c:pt idx="206">
                  <c:v>1.7</c:v>
                </c:pt>
                <c:pt idx="207">
                  <c:v>2.1</c:v>
                </c:pt>
                <c:pt idx="208">
                  <c:v>1.8</c:v>
                </c:pt>
                <c:pt idx="209">
                  <c:v>2</c:v>
                </c:pt>
                <c:pt idx="210">
                  <c:v>1.8</c:v>
                </c:pt>
                <c:pt idx="211">
                  <c:v>1.4</c:v>
                </c:pt>
                <c:pt idx="212">
                  <c:v>1.8</c:v>
                </c:pt>
                <c:pt idx="213">
                  <c:v>1.6</c:v>
                </c:pt>
                <c:pt idx="214">
                  <c:v>2.1</c:v>
                </c:pt>
                <c:pt idx="215">
                  <c:v>1.4</c:v>
                </c:pt>
                <c:pt idx="216">
                  <c:v>1.5</c:v>
                </c:pt>
                <c:pt idx="218">
                  <c:v>1.7</c:v>
                </c:pt>
                <c:pt idx="219">
                  <c:v>1.8</c:v>
                </c:pt>
                <c:pt idx="220">
                  <c:v>2.2999999999999998</c:v>
                </c:pt>
                <c:pt idx="221">
                  <c:v>1.8</c:v>
                </c:pt>
                <c:pt idx="222">
                  <c:v>2.1</c:v>
                </c:pt>
                <c:pt idx="223">
                  <c:v>1.9</c:v>
                </c:pt>
                <c:pt idx="224">
                  <c:v>1.3</c:v>
                </c:pt>
                <c:pt idx="225">
                  <c:v>1.5</c:v>
                </c:pt>
                <c:pt idx="226">
                  <c:v>1.5</c:v>
                </c:pt>
                <c:pt idx="227">
                  <c:v>1.4</c:v>
                </c:pt>
                <c:pt idx="228">
                  <c:v>1</c:v>
                </c:pt>
                <c:pt idx="229">
                  <c:v>2.1</c:v>
                </c:pt>
                <c:pt idx="230">
                  <c:v>1.4</c:v>
                </c:pt>
                <c:pt idx="231">
                  <c:v>1.7</c:v>
                </c:pt>
                <c:pt idx="232">
                  <c:v>1.8</c:v>
                </c:pt>
                <c:pt idx="233">
                  <c:v>1.3</c:v>
                </c:pt>
                <c:pt idx="234">
                  <c:v>2</c:v>
                </c:pt>
                <c:pt idx="235">
                  <c:v>1.9</c:v>
                </c:pt>
                <c:pt idx="236">
                  <c:v>1.9</c:v>
                </c:pt>
                <c:pt idx="237">
                  <c:v>1.6</c:v>
                </c:pt>
                <c:pt idx="238">
                  <c:v>1.6</c:v>
                </c:pt>
                <c:pt idx="239">
                  <c:v>1.8</c:v>
                </c:pt>
                <c:pt idx="240">
                  <c:v>1.1000000000000001</c:v>
                </c:pt>
                <c:pt idx="241">
                  <c:v>1.5</c:v>
                </c:pt>
                <c:pt idx="242">
                  <c:v>1.8</c:v>
                </c:pt>
                <c:pt idx="243">
                  <c:v>1.8</c:v>
                </c:pt>
                <c:pt idx="244">
                  <c:v>1.5</c:v>
                </c:pt>
                <c:pt idx="245">
                  <c:v>1.7</c:v>
                </c:pt>
                <c:pt idx="246">
                  <c:v>1.4</c:v>
                </c:pt>
                <c:pt idx="247">
                  <c:v>2.1</c:v>
                </c:pt>
                <c:pt idx="248">
                  <c:v>1.7</c:v>
                </c:pt>
                <c:pt idx="249">
                  <c:v>2.1</c:v>
                </c:pt>
                <c:pt idx="250">
                  <c:v>1.7</c:v>
                </c:pt>
                <c:pt idx="251">
                  <c:v>1.4</c:v>
                </c:pt>
                <c:pt idx="252">
                  <c:v>1.9</c:v>
                </c:pt>
                <c:pt idx="254">
                  <c:v>1.3</c:v>
                </c:pt>
                <c:pt idx="255">
                  <c:v>1.4</c:v>
                </c:pt>
                <c:pt idx="256">
                  <c:v>1.4</c:v>
                </c:pt>
                <c:pt idx="257">
                  <c:v>1.5</c:v>
                </c:pt>
                <c:pt idx="258">
                  <c:v>1.3</c:v>
                </c:pt>
                <c:pt idx="259">
                  <c:v>1.5</c:v>
                </c:pt>
                <c:pt idx="260">
                  <c:v>1.6</c:v>
                </c:pt>
                <c:pt idx="263">
                  <c:v>1.2</c:v>
                </c:pt>
                <c:pt idx="264">
                  <c:v>1.5</c:v>
                </c:pt>
                <c:pt idx="265">
                  <c:v>0.9</c:v>
                </c:pt>
                <c:pt idx="266">
                  <c:v>1.9</c:v>
                </c:pt>
                <c:pt idx="267">
                  <c:v>1.4</c:v>
                </c:pt>
                <c:pt idx="268">
                  <c:v>2</c:v>
                </c:pt>
                <c:pt idx="269">
                  <c:v>1.2</c:v>
                </c:pt>
                <c:pt idx="270">
                  <c:v>1.3</c:v>
                </c:pt>
                <c:pt idx="271">
                  <c:v>1.3</c:v>
                </c:pt>
                <c:pt idx="272">
                  <c:v>1.3</c:v>
                </c:pt>
                <c:pt idx="273">
                  <c:v>1.7</c:v>
                </c:pt>
                <c:pt idx="274">
                  <c:v>1.6</c:v>
                </c:pt>
                <c:pt idx="275">
                  <c:v>1.9</c:v>
                </c:pt>
                <c:pt idx="276">
                  <c:v>1.8</c:v>
                </c:pt>
                <c:pt idx="278">
                  <c:v>1.5</c:v>
                </c:pt>
                <c:pt idx="279">
                  <c:v>1.3</c:v>
                </c:pt>
                <c:pt idx="280">
                  <c:v>1.8</c:v>
                </c:pt>
                <c:pt idx="281">
                  <c:v>2.1</c:v>
                </c:pt>
                <c:pt idx="282">
                  <c:v>2.1</c:v>
                </c:pt>
                <c:pt idx="284">
                  <c:v>1.6</c:v>
                </c:pt>
                <c:pt idx="285">
                  <c:v>2.2000000000000002</c:v>
                </c:pt>
                <c:pt idx="286">
                  <c:v>1.8</c:v>
                </c:pt>
                <c:pt idx="287">
                  <c:v>2.2000000000000002</c:v>
                </c:pt>
                <c:pt idx="288">
                  <c:v>1.7</c:v>
                </c:pt>
                <c:pt idx="289">
                  <c:v>1</c:v>
                </c:pt>
                <c:pt idx="290">
                  <c:v>1.9</c:v>
                </c:pt>
                <c:pt idx="292">
                  <c:v>2.2999999999999998</c:v>
                </c:pt>
                <c:pt idx="293">
                  <c:v>1.7</c:v>
                </c:pt>
                <c:pt idx="294">
                  <c:v>1.9</c:v>
                </c:pt>
                <c:pt idx="295">
                  <c:v>2.2000000000000002</c:v>
                </c:pt>
                <c:pt idx="296">
                  <c:v>2</c:v>
                </c:pt>
                <c:pt idx="297">
                  <c:v>1.4</c:v>
                </c:pt>
                <c:pt idx="298">
                  <c:v>2.2000000000000002</c:v>
                </c:pt>
                <c:pt idx="299">
                  <c:v>1.8</c:v>
                </c:pt>
                <c:pt idx="300">
                  <c:v>2.1</c:v>
                </c:pt>
                <c:pt idx="301">
                  <c:v>1.8</c:v>
                </c:pt>
                <c:pt idx="302">
                  <c:v>2.2000000000000002</c:v>
                </c:pt>
                <c:pt idx="303">
                  <c:v>1.9</c:v>
                </c:pt>
                <c:pt idx="304">
                  <c:v>2.1</c:v>
                </c:pt>
                <c:pt idx="305">
                  <c:v>1.8</c:v>
                </c:pt>
                <c:pt idx="306">
                  <c:v>1.9</c:v>
                </c:pt>
                <c:pt idx="307">
                  <c:v>2.2000000000000002</c:v>
                </c:pt>
                <c:pt idx="309">
                  <c:v>1.5</c:v>
                </c:pt>
                <c:pt idx="310">
                  <c:v>1.9</c:v>
                </c:pt>
                <c:pt idx="311">
                  <c:v>2.2000000000000002</c:v>
                </c:pt>
                <c:pt idx="312">
                  <c:v>1.9</c:v>
                </c:pt>
                <c:pt idx="313">
                  <c:v>1.4</c:v>
                </c:pt>
                <c:pt idx="314">
                  <c:v>2.1</c:v>
                </c:pt>
                <c:pt idx="315">
                  <c:v>1.5</c:v>
                </c:pt>
                <c:pt idx="316">
                  <c:v>2</c:v>
                </c:pt>
                <c:pt idx="318">
                  <c:v>1.9</c:v>
                </c:pt>
                <c:pt idx="320">
                  <c:v>2</c:v>
                </c:pt>
                <c:pt idx="321">
                  <c:v>1.5</c:v>
                </c:pt>
                <c:pt idx="322">
                  <c:v>1.9</c:v>
                </c:pt>
                <c:pt idx="323">
                  <c:v>1.8</c:v>
                </c:pt>
                <c:pt idx="324">
                  <c:v>1.3</c:v>
                </c:pt>
                <c:pt idx="325">
                  <c:v>2.6</c:v>
                </c:pt>
                <c:pt idx="326">
                  <c:v>1.8</c:v>
                </c:pt>
                <c:pt idx="327">
                  <c:v>1.9</c:v>
                </c:pt>
                <c:pt idx="328">
                  <c:v>1.9</c:v>
                </c:pt>
                <c:pt idx="329">
                  <c:v>2.2000000000000002</c:v>
                </c:pt>
                <c:pt idx="330">
                  <c:v>1.7</c:v>
                </c:pt>
                <c:pt idx="331">
                  <c:v>1.9</c:v>
                </c:pt>
                <c:pt idx="332">
                  <c:v>1.7</c:v>
                </c:pt>
                <c:pt idx="333">
                  <c:v>1.9</c:v>
                </c:pt>
                <c:pt idx="335">
                  <c:v>2</c:v>
                </c:pt>
                <c:pt idx="337">
                  <c:v>1.5</c:v>
                </c:pt>
                <c:pt idx="338">
                  <c:v>1.9</c:v>
                </c:pt>
                <c:pt idx="339">
                  <c:v>1.8</c:v>
                </c:pt>
                <c:pt idx="340">
                  <c:v>2</c:v>
                </c:pt>
                <c:pt idx="342">
                  <c:v>1.8</c:v>
                </c:pt>
                <c:pt idx="343">
                  <c:v>2.2999999999999998</c:v>
                </c:pt>
                <c:pt idx="344">
                  <c:v>2.1</c:v>
                </c:pt>
                <c:pt idx="345">
                  <c:v>1.9</c:v>
                </c:pt>
                <c:pt idx="346">
                  <c:v>1.7</c:v>
                </c:pt>
                <c:pt idx="347">
                  <c:v>1.8</c:v>
                </c:pt>
                <c:pt idx="349">
                  <c:v>1.6</c:v>
                </c:pt>
                <c:pt idx="355">
                  <c:v>1.8</c:v>
                </c:pt>
                <c:pt idx="356">
                  <c:v>1.9</c:v>
                </c:pt>
                <c:pt idx="357">
                  <c:v>1.8</c:v>
                </c:pt>
                <c:pt idx="358">
                  <c:v>1.9</c:v>
                </c:pt>
                <c:pt idx="359">
                  <c:v>1.7</c:v>
                </c:pt>
                <c:pt idx="360">
                  <c:v>2.2000000000000002</c:v>
                </c:pt>
                <c:pt idx="361">
                  <c:v>2.2000000000000002</c:v>
                </c:pt>
                <c:pt idx="362">
                  <c:v>1.9</c:v>
                </c:pt>
                <c:pt idx="363">
                  <c:v>2.4</c:v>
                </c:pt>
                <c:pt idx="364">
                  <c:v>1.7</c:v>
                </c:pt>
                <c:pt idx="365">
                  <c:v>1.6</c:v>
                </c:pt>
                <c:pt idx="367">
                  <c:v>2.4</c:v>
                </c:pt>
                <c:pt idx="370">
                  <c:v>2</c:v>
                </c:pt>
                <c:pt idx="371">
                  <c:v>2.2999999999999998</c:v>
                </c:pt>
                <c:pt idx="374">
                  <c:v>2.2000000000000002</c:v>
                </c:pt>
                <c:pt idx="375">
                  <c:v>1.8</c:v>
                </c:pt>
                <c:pt idx="376">
                  <c:v>1.8</c:v>
                </c:pt>
                <c:pt idx="377">
                  <c:v>2.2999999999999998</c:v>
                </c:pt>
                <c:pt idx="378">
                  <c:v>2.1</c:v>
                </c:pt>
                <c:pt idx="379">
                  <c:v>2.6</c:v>
                </c:pt>
                <c:pt idx="380">
                  <c:v>2</c:v>
                </c:pt>
                <c:pt idx="381">
                  <c:v>2.1</c:v>
                </c:pt>
                <c:pt idx="382">
                  <c:v>2.2000000000000002</c:v>
                </c:pt>
                <c:pt idx="384">
                  <c:v>2.6</c:v>
                </c:pt>
                <c:pt idx="385">
                  <c:v>2.2000000000000002</c:v>
                </c:pt>
                <c:pt idx="386">
                  <c:v>2.2000000000000002</c:v>
                </c:pt>
                <c:pt idx="387">
                  <c:v>1.8</c:v>
                </c:pt>
                <c:pt idx="391">
                  <c:v>2.1</c:v>
                </c:pt>
                <c:pt idx="392">
                  <c:v>1.9</c:v>
                </c:pt>
                <c:pt idx="393">
                  <c:v>1.5</c:v>
                </c:pt>
                <c:pt idx="394">
                  <c:v>1.8</c:v>
                </c:pt>
                <c:pt idx="395">
                  <c:v>2</c:v>
                </c:pt>
                <c:pt idx="397">
                  <c:v>2.1</c:v>
                </c:pt>
                <c:pt idx="400">
                  <c:v>1.9</c:v>
                </c:pt>
                <c:pt idx="409">
                  <c:v>2.2000000000000002</c:v>
                </c:pt>
                <c:pt idx="410">
                  <c:v>2.1</c:v>
                </c:pt>
                <c:pt idx="411">
                  <c:v>2.1</c:v>
                </c:pt>
                <c:pt idx="412">
                  <c:v>2.2999999999999998</c:v>
                </c:pt>
                <c:pt idx="413">
                  <c:v>1.8</c:v>
                </c:pt>
                <c:pt idx="414">
                  <c:v>1.7</c:v>
                </c:pt>
                <c:pt idx="415">
                  <c:v>2</c:v>
                </c:pt>
                <c:pt idx="416">
                  <c:v>1.8</c:v>
                </c:pt>
                <c:pt idx="417">
                  <c:v>2.6</c:v>
                </c:pt>
                <c:pt idx="419">
                  <c:v>1.8</c:v>
                </c:pt>
                <c:pt idx="420">
                  <c:v>1.8</c:v>
                </c:pt>
                <c:pt idx="421">
                  <c:v>1.6</c:v>
                </c:pt>
                <c:pt idx="422">
                  <c:v>2.1</c:v>
                </c:pt>
                <c:pt idx="423">
                  <c:v>2</c:v>
                </c:pt>
                <c:pt idx="425">
                  <c:v>1.8</c:v>
                </c:pt>
                <c:pt idx="426">
                  <c:v>2.2000000000000002</c:v>
                </c:pt>
                <c:pt idx="427">
                  <c:v>1.7</c:v>
                </c:pt>
                <c:pt idx="428">
                  <c:v>2.1</c:v>
                </c:pt>
                <c:pt idx="429">
                  <c:v>1.9</c:v>
                </c:pt>
                <c:pt idx="430">
                  <c:v>2.2000000000000002</c:v>
                </c:pt>
                <c:pt idx="431">
                  <c:v>1.7</c:v>
                </c:pt>
                <c:pt idx="432">
                  <c:v>1.8</c:v>
                </c:pt>
                <c:pt idx="433">
                  <c:v>1.6</c:v>
                </c:pt>
                <c:pt idx="434">
                  <c:v>1.8</c:v>
                </c:pt>
                <c:pt idx="437">
                  <c:v>2.4</c:v>
                </c:pt>
                <c:pt idx="438">
                  <c:v>2</c:v>
                </c:pt>
                <c:pt idx="439">
                  <c:v>2</c:v>
                </c:pt>
                <c:pt idx="440">
                  <c:v>1.4</c:v>
                </c:pt>
                <c:pt idx="441">
                  <c:v>1.6</c:v>
                </c:pt>
                <c:pt idx="444">
                  <c:v>2.2999999999999998</c:v>
                </c:pt>
                <c:pt idx="445">
                  <c:v>2.2999999999999998</c:v>
                </c:pt>
                <c:pt idx="446">
                  <c:v>2.2999999999999998</c:v>
                </c:pt>
                <c:pt idx="447">
                  <c:v>2</c:v>
                </c:pt>
                <c:pt idx="449">
                  <c:v>2.2000000000000002</c:v>
                </c:pt>
                <c:pt idx="450">
                  <c:v>2.2000000000000002</c:v>
                </c:pt>
                <c:pt idx="451">
                  <c:v>2</c:v>
                </c:pt>
                <c:pt idx="452">
                  <c:v>2.2999999999999998</c:v>
                </c:pt>
                <c:pt idx="453">
                  <c:v>2.1</c:v>
                </c:pt>
                <c:pt idx="454">
                  <c:v>1.9</c:v>
                </c:pt>
                <c:pt idx="455">
                  <c:v>1.7</c:v>
                </c:pt>
                <c:pt idx="456">
                  <c:v>2</c:v>
                </c:pt>
                <c:pt idx="457">
                  <c:v>2.2999999999999998</c:v>
                </c:pt>
                <c:pt idx="458">
                  <c:v>2.1</c:v>
                </c:pt>
                <c:pt idx="459">
                  <c:v>2.4</c:v>
                </c:pt>
                <c:pt idx="460">
                  <c:v>2</c:v>
                </c:pt>
                <c:pt idx="461">
                  <c:v>2.1</c:v>
                </c:pt>
                <c:pt idx="462">
                  <c:v>2.1</c:v>
                </c:pt>
                <c:pt idx="463">
                  <c:v>1.8</c:v>
                </c:pt>
                <c:pt idx="465">
                  <c:v>2.2999999999999998</c:v>
                </c:pt>
                <c:pt idx="466">
                  <c:v>2.2000000000000002</c:v>
                </c:pt>
                <c:pt idx="467">
                  <c:v>2</c:v>
                </c:pt>
                <c:pt idx="468">
                  <c:v>1.7</c:v>
                </c:pt>
                <c:pt idx="469">
                  <c:v>1.6</c:v>
                </c:pt>
                <c:pt idx="476">
                  <c:v>1.9</c:v>
                </c:pt>
                <c:pt idx="477">
                  <c:v>1.1000000000000001</c:v>
                </c:pt>
                <c:pt idx="478">
                  <c:v>1.7</c:v>
                </c:pt>
                <c:pt idx="479">
                  <c:v>1.5</c:v>
                </c:pt>
                <c:pt idx="480">
                  <c:v>1.4</c:v>
                </c:pt>
                <c:pt idx="481">
                  <c:v>1.5</c:v>
                </c:pt>
                <c:pt idx="482">
                  <c:v>2</c:v>
                </c:pt>
                <c:pt idx="484">
                  <c:v>1.8</c:v>
                </c:pt>
                <c:pt idx="488">
                  <c:v>1.7</c:v>
                </c:pt>
                <c:pt idx="490">
                  <c:v>1.6</c:v>
                </c:pt>
                <c:pt idx="491">
                  <c:v>2.1</c:v>
                </c:pt>
                <c:pt idx="492">
                  <c:v>1.9</c:v>
                </c:pt>
                <c:pt idx="493">
                  <c:v>2.1</c:v>
                </c:pt>
                <c:pt idx="498">
                  <c:v>1.3</c:v>
                </c:pt>
                <c:pt idx="505">
                  <c:v>1.9</c:v>
                </c:pt>
                <c:pt idx="506">
                  <c:v>2.1</c:v>
                </c:pt>
                <c:pt idx="507">
                  <c:v>1.4</c:v>
                </c:pt>
                <c:pt idx="508">
                  <c:v>1.4</c:v>
                </c:pt>
                <c:pt idx="509">
                  <c:v>1.2</c:v>
                </c:pt>
                <c:pt idx="510">
                  <c:v>1.7</c:v>
                </c:pt>
                <c:pt idx="512">
                  <c:v>2.1</c:v>
                </c:pt>
                <c:pt idx="513">
                  <c:v>2</c:v>
                </c:pt>
                <c:pt idx="514">
                  <c:v>2.2999999999999998</c:v>
                </c:pt>
                <c:pt idx="515">
                  <c:v>1.3</c:v>
                </c:pt>
                <c:pt idx="517">
                  <c:v>1.2</c:v>
                </c:pt>
                <c:pt idx="519">
                  <c:v>2.4</c:v>
                </c:pt>
                <c:pt idx="520">
                  <c:v>1.9</c:v>
                </c:pt>
                <c:pt idx="521">
                  <c:v>2</c:v>
                </c:pt>
                <c:pt idx="522">
                  <c:v>2.5</c:v>
                </c:pt>
                <c:pt idx="523">
                  <c:v>1.9</c:v>
                </c:pt>
                <c:pt idx="524">
                  <c:v>2.6</c:v>
                </c:pt>
                <c:pt idx="526">
                  <c:v>2.2000000000000002</c:v>
                </c:pt>
                <c:pt idx="527">
                  <c:v>2.4</c:v>
                </c:pt>
                <c:pt idx="528">
                  <c:v>2.4</c:v>
                </c:pt>
                <c:pt idx="529">
                  <c:v>2.2999999999999998</c:v>
                </c:pt>
                <c:pt idx="530">
                  <c:v>2.2999999999999998</c:v>
                </c:pt>
                <c:pt idx="531">
                  <c:v>2</c:v>
                </c:pt>
                <c:pt idx="532">
                  <c:v>2.2999999999999998</c:v>
                </c:pt>
                <c:pt idx="534">
                  <c:v>2.4</c:v>
                </c:pt>
                <c:pt idx="535">
                  <c:v>2.1</c:v>
                </c:pt>
                <c:pt idx="536">
                  <c:v>2.5</c:v>
                </c:pt>
                <c:pt idx="537">
                  <c:v>2.4</c:v>
                </c:pt>
                <c:pt idx="538">
                  <c:v>2.6</c:v>
                </c:pt>
                <c:pt idx="539">
                  <c:v>2.2000000000000002</c:v>
                </c:pt>
                <c:pt idx="540">
                  <c:v>2.2999999999999998</c:v>
                </c:pt>
                <c:pt idx="541">
                  <c:v>2.2000000000000002</c:v>
                </c:pt>
                <c:pt idx="545">
                  <c:v>1.9</c:v>
                </c:pt>
                <c:pt idx="546">
                  <c:v>2.6</c:v>
                </c:pt>
                <c:pt idx="547">
                  <c:v>2.2999999999999998</c:v>
                </c:pt>
                <c:pt idx="548">
                  <c:v>2.1</c:v>
                </c:pt>
                <c:pt idx="549">
                  <c:v>2</c:v>
                </c:pt>
                <c:pt idx="550">
                  <c:v>2.2000000000000002</c:v>
                </c:pt>
                <c:pt idx="551">
                  <c:v>2.2000000000000002</c:v>
                </c:pt>
                <c:pt idx="553">
                  <c:v>1.9</c:v>
                </c:pt>
                <c:pt idx="556">
                  <c:v>1.9</c:v>
                </c:pt>
                <c:pt idx="557">
                  <c:v>1.8</c:v>
                </c:pt>
                <c:pt idx="558">
                  <c:v>2.4</c:v>
                </c:pt>
                <c:pt idx="559">
                  <c:v>2.2999999999999998</c:v>
                </c:pt>
                <c:pt idx="560">
                  <c:v>2</c:v>
                </c:pt>
                <c:pt idx="561">
                  <c:v>2</c:v>
                </c:pt>
                <c:pt idx="562">
                  <c:v>2.2000000000000002</c:v>
                </c:pt>
                <c:pt idx="573">
                  <c:v>1.9</c:v>
                </c:pt>
                <c:pt idx="575">
                  <c:v>2.4</c:v>
                </c:pt>
                <c:pt idx="576">
                  <c:v>2.1</c:v>
                </c:pt>
                <c:pt idx="577">
                  <c:v>2.1</c:v>
                </c:pt>
                <c:pt idx="578">
                  <c:v>2.2000000000000002</c:v>
                </c:pt>
                <c:pt idx="579">
                  <c:v>2.2999999999999998</c:v>
                </c:pt>
                <c:pt idx="580">
                  <c:v>1.4</c:v>
                </c:pt>
                <c:pt idx="581">
                  <c:v>1.9</c:v>
                </c:pt>
                <c:pt idx="582">
                  <c:v>1.8</c:v>
                </c:pt>
                <c:pt idx="584">
                  <c:v>1.9</c:v>
                </c:pt>
                <c:pt idx="585">
                  <c:v>2.2999999999999998</c:v>
                </c:pt>
                <c:pt idx="586">
                  <c:v>1.8</c:v>
                </c:pt>
                <c:pt idx="587">
                  <c:v>1.8</c:v>
                </c:pt>
                <c:pt idx="591">
                  <c:v>2</c:v>
                </c:pt>
                <c:pt idx="592">
                  <c:v>1.9</c:v>
                </c:pt>
                <c:pt idx="593">
                  <c:v>2.5</c:v>
                </c:pt>
                <c:pt idx="594">
                  <c:v>2.2999999999999998</c:v>
                </c:pt>
                <c:pt idx="595">
                  <c:v>2.4</c:v>
                </c:pt>
                <c:pt idx="596">
                  <c:v>2</c:v>
                </c:pt>
                <c:pt idx="601">
                  <c:v>2.2999999999999998</c:v>
                </c:pt>
                <c:pt idx="602">
                  <c:v>1.8</c:v>
                </c:pt>
                <c:pt idx="603">
                  <c:v>2.1</c:v>
                </c:pt>
                <c:pt idx="604">
                  <c:v>1.5</c:v>
                </c:pt>
                <c:pt idx="605">
                  <c:v>2.2000000000000002</c:v>
                </c:pt>
                <c:pt idx="606">
                  <c:v>1.9</c:v>
                </c:pt>
                <c:pt idx="607">
                  <c:v>1.9</c:v>
                </c:pt>
                <c:pt idx="608">
                  <c:v>2.2000000000000002</c:v>
                </c:pt>
                <c:pt idx="609">
                  <c:v>1.8</c:v>
                </c:pt>
                <c:pt idx="610">
                  <c:v>1.5</c:v>
                </c:pt>
                <c:pt idx="611">
                  <c:v>1.6</c:v>
                </c:pt>
                <c:pt idx="612">
                  <c:v>1.8</c:v>
                </c:pt>
                <c:pt idx="613">
                  <c:v>1.6</c:v>
                </c:pt>
                <c:pt idx="614">
                  <c:v>1.9</c:v>
                </c:pt>
                <c:pt idx="615">
                  <c:v>1.4</c:v>
                </c:pt>
                <c:pt idx="616">
                  <c:v>1.7</c:v>
                </c:pt>
                <c:pt idx="617">
                  <c:v>1.9</c:v>
                </c:pt>
                <c:pt idx="618">
                  <c:v>1.5</c:v>
                </c:pt>
                <c:pt idx="619">
                  <c:v>1.6</c:v>
                </c:pt>
                <c:pt idx="620">
                  <c:v>2.2000000000000002</c:v>
                </c:pt>
                <c:pt idx="621">
                  <c:v>1.5</c:v>
                </c:pt>
                <c:pt idx="622">
                  <c:v>1.9</c:v>
                </c:pt>
                <c:pt idx="623">
                  <c:v>1.4</c:v>
                </c:pt>
                <c:pt idx="624">
                  <c:v>1.6</c:v>
                </c:pt>
                <c:pt idx="625">
                  <c:v>1.8</c:v>
                </c:pt>
                <c:pt idx="626">
                  <c:v>1.7</c:v>
                </c:pt>
                <c:pt idx="627">
                  <c:v>2</c:v>
                </c:pt>
                <c:pt idx="628">
                  <c:v>1.6</c:v>
                </c:pt>
                <c:pt idx="629">
                  <c:v>2</c:v>
                </c:pt>
                <c:pt idx="630">
                  <c:v>1.4</c:v>
                </c:pt>
                <c:pt idx="631">
                  <c:v>1.4</c:v>
                </c:pt>
                <c:pt idx="632">
                  <c:v>1.3</c:v>
                </c:pt>
                <c:pt idx="633">
                  <c:v>1.6</c:v>
                </c:pt>
                <c:pt idx="634">
                  <c:v>1.4</c:v>
                </c:pt>
                <c:pt idx="635">
                  <c:v>1.5</c:v>
                </c:pt>
                <c:pt idx="636">
                  <c:v>1.1000000000000001</c:v>
                </c:pt>
                <c:pt idx="637">
                  <c:v>0.7</c:v>
                </c:pt>
                <c:pt idx="638">
                  <c:v>1</c:v>
                </c:pt>
                <c:pt idx="639">
                  <c:v>1</c:v>
                </c:pt>
                <c:pt idx="640">
                  <c:v>0.7</c:v>
                </c:pt>
                <c:pt idx="641">
                  <c:v>0.9</c:v>
                </c:pt>
                <c:pt idx="642">
                  <c:v>0.9</c:v>
                </c:pt>
                <c:pt idx="643">
                  <c:v>1.1000000000000001</c:v>
                </c:pt>
              </c:numCache>
            </c:numRef>
          </c:xVal>
          <c:yVal>
            <c:numRef>
              <c:f>[1]Data!$A$3:$A$646</c:f>
              <c:numCache>
                <c:formatCode>General</c:formatCode>
                <c:ptCount val="64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356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pt idx="501">
                  <c:v>501</c:v>
                </c:pt>
                <c:pt idx="502">
                  <c:v>502</c:v>
                </c:pt>
                <c:pt idx="503">
                  <c:v>503</c:v>
                </c:pt>
                <c:pt idx="504">
                  <c:v>504</c:v>
                </c:pt>
                <c:pt idx="505">
                  <c:v>505</c:v>
                </c:pt>
                <c:pt idx="506">
                  <c:v>506</c:v>
                </c:pt>
                <c:pt idx="507">
                  <c:v>507</c:v>
                </c:pt>
                <c:pt idx="508">
                  <c:v>508</c:v>
                </c:pt>
                <c:pt idx="509">
                  <c:v>509</c:v>
                </c:pt>
                <c:pt idx="510">
                  <c:v>510</c:v>
                </c:pt>
                <c:pt idx="511">
                  <c:v>511</c:v>
                </c:pt>
                <c:pt idx="512">
                  <c:v>512</c:v>
                </c:pt>
                <c:pt idx="513">
                  <c:v>513</c:v>
                </c:pt>
                <c:pt idx="514">
                  <c:v>514</c:v>
                </c:pt>
                <c:pt idx="515">
                  <c:v>515</c:v>
                </c:pt>
                <c:pt idx="516">
                  <c:v>516</c:v>
                </c:pt>
                <c:pt idx="517">
                  <c:v>517</c:v>
                </c:pt>
                <c:pt idx="518">
                  <c:v>518</c:v>
                </c:pt>
                <c:pt idx="519">
                  <c:v>519</c:v>
                </c:pt>
                <c:pt idx="520">
                  <c:v>520</c:v>
                </c:pt>
                <c:pt idx="521">
                  <c:v>521</c:v>
                </c:pt>
                <c:pt idx="522">
                  <c:v>522</c:v>
                </c:pt>
                <c:pt idx="523">
                  <c:v>523</c:v>
                </c:pt>
                <c:pt idx="524">
                  <c:v>524</c:v>
                </c:pt>
                <c:pt idx="525">
                  <c:v>525</c:v>
                </c:pt>
                <c:pt idx="526">
                  <c:v>526</c:v>
                </c:pt>
                <c:pt idx="527">
                  <c:v>527</c:v>
                </c:pt>
                <c:pt idx="528">
                  <c:v>528</c:v>
                </c:pt>
                <c:pt idx="529">
                  <c:v>529</c:v>
                </c:pt>
                <c:pt idx="530">
                  <c:v>530</c:v>
                </c:pt>
                <c:pt idx="531">
                  <c:v>531</c:v>
                </c:pt>
                <c:pt idx="532">
                  <c:v>532</c:v>
                </c:pt>
                <c:pt idx="533">
                  <c:v>533</c:v>
                </c:pt>
                <c:pt idx="534">
                  <c:v>534</c:v>
                </c:pt>
                <c:pt idx="535">
                  <c:v>535</c:v>
                </c:pt>
                <c:pt idx="536">
                  <c:v>536</c:v>
                </c:pt>
                <c:pt idx="537">
                  <c:v>537</c:v>
                </c:pt>
                <c:pt idx="538">
                  <c:v>538</c:v>
                </c:pt>
                <c:pt idx="539">
                  <c:v>539</c:v>
                </c:pt>
                <c:pt idx="540">
                  <c:v>540</c:v>
                </c:pt>
                <c:pt idx="541">
                  <c:v>541</c:v>
                </c:pt>
                <c:pt idx="542">
                  <c:v>542</c:v>
                </c:pt>
                <c:pt idx="543">
                  <c:v>543</c:v>
                </c:pt>
                <c:pt idx="544">
                  <c:v>544</c:v>
                </c:pt>
                <c:pt idx="545">
                  <c:v>545</c:v>
                </c:pt>
                <c:pt idx="546">
                  <c:v>546</c:v>
                </c:pt>
                <c:pt idx="547">
                  <c:v>547</c:v>
                </c:pt>
                <c:pt idx="548">
                  <c:v>548</c:v>
                </c:pt>
                <c:pt idx="549">
                  <c:v>549</c:v>
                </c:pt>
                <c:pt idx="550">
                  <c:v>550</c:v>
                </c:pt>
                <c:pt idx="551">
                  <c:v>551</c:v>
                </c:pt>
                <c:pt idx="552">
                  <c:v>552</c:v>
                </c:pt>
                <c:pt idx="553">
                  <c:v>553</c:v>
                </c:pt>
                <c:pt idx="554">
                  <c:v>554</c:v>
                </c:pt>
                <c:pt idx="555">
                  <c:v>555</c:v>
                </c:pt>
                <c:pt idx="556">
                  <c:v>556</c:v>
                </c:pt>
                <c:pt idx="557">
                  <c:v>557</c:v>
                </c:pt>
                <c:pt idx="558">
                  <c:v>558</c:v>
                </c:pt>
                <c:pt idx="559">
                  <c:v>559</c:v>
                </c:pt>
                <c:pt idx="560">
                  <c:v>560</c:v>
                </c:pt>
                <c:pt idx="561">
                  <c:v>561</c:v>
                </c:pt>
                <c:pt idx="562">
                  <c:v>562</c:v>
                </c:pt>
                <c:pt idx="563">
                  <c:v>563</c:v>
                </c:pt>
                <c:pt idx="564">
                  <c:v>564</c:v>
                </c:pt>
                <c:pt idx="565">
                  <c:v>565</c:v>
                </c:pt>
                <c:pt idx="566">
                  <c:v>566</c:v>
                </c:pt>
                <c:pt idx="567">
                  <c:v>567</c:v>
                </c:pt>
                <c:pt idx="568">
                  <c:v>568</c:v>
                </c:pt>
                <c:pt idx="569">
                  <c:v>569</c:v>
                </c:pt>
                <c:pt idx="570">
                  <c:v>570</c:v>
                </c:pt>
                <c:pt idx="571">
                  <c:v>571</c:v>
                </c:pt>
                <c:pt idx="572">
                  <c:v>572</c:v>
                </c:pt>
                <c:pt idx="573">
                  <c:v>573</c:v>
                </c:pt>
                <c:pt idx="574">
                  <c:v>574</c:v>
                </c:pt>
                <c:pt idx="575">
                  <c:v>575</c:v>
                </c:pt>
                <c:pt idx="576">
                  <c:v>576</c:v>
                </c:pt>
                <c:pt idx="577">
                  <c:v>577</c:v>
                </c:pt>
                <c:pt idx="578">
                  <c:v>578</c:v>
                </c:pt>
                <c:pt idx="579">
                  <c:v>579</c:v>
                </c:pt>
                <c:pt idx="580">
                  <c:v>580</c:v>
                </c:pt>
                <c:pt idx="581">
                  <c:v>581</c:v>
                </c:pt>
                <c:pt idx="582">
                  <c:v>582</c:v>
                </c:pt>
                <c:pt idx="583">
                  <c:v>583</c:v>
                </c:pt>
                <c:pt idx="584">
                  <c:v>584</c:v>
                </c:pt>
                <c:pt idx="585">
                  <c:v>585</c:v>
                </c:pt>
                <c:pt idx="586">
                  <c:v>586</c:v>
                </c:pt>
                <c:pt idx="587">
                  <c:v>587</c:v>
                </c:pt>
                <c:pt idx="588">
                  <c:v>588</c:v>
                </c:pt>
                <c:pt idx="589">
                  <c:v>589</c:v>
                </c:pt>
                <c:pt idx="590">
                  <c:v>590</c:v>
                </c:pt>
                <c:pt idx="591">
                  <c:v>591</c:v>
                </c:pt>
                <c:pt idx="592">
                  <c:v>592</c:v>
                </c:pt>
                <c:pt idx="593">
                  <c:v>593</c:v>
                </c:pt>
                <c:pt idx="594">
                  <c:v>594</c:v>
                </c:pt>
                <c:pt idx="595">
                  <c:v>595</c:v>
                </c:pt>
                <c:pt idx="596">
                  <c:v>596</c:v>
                </c:pt>
                <c:pt idx="597">
                  <c:v>597</c:v>
                </c:pt>
                <c:pt idx="598">
                  <c:v>598</c:v>
                </c:pt>
                <c:pt idx="599">
                  <c:v>599</c:v>
                </c:pt>
                <c:pt idx="600">
                  <c:v>600</c:v>
                </c:pt>
                <c:pt idx="601">
                  <c:v>601</c:v>
                </c:pt>
                <c:pt idx="602">
                  <c:v>602</c:v>
                </c:pt>
                <c:pt idx="603">
                  <c:v>603</c:v>
                </c:pt>
                <c:pt idx="604">
                  <c:v>604</c:v>
                </c:pt>
                <c:pt idx="605">
                  <c:v>605</c:v>
                </c:pt>
                <c:pt idx="606">
                  <c:v>606</c:v>
                </c:pt>
                <c:pt idx="607">
                  <c:v>607</c:v>
                </c:pt>
                <c:pt idx="608">
                  <c:v>608</c:v>
                </c:pt>
                <c:pt idx="609">
                  <c:v>609</c:v>
                </c:pt>
                <c:pt idx="610">
                  <c:v>610</c:v>
                </c:pt>
                <c:pt idx="611">
                  <c:v>611</c:v>
                </c:pt>
                <c:pt idx="612">
                  <c:v>612</c:v>
                </c:pt>
                <c:pt idx="613">
                  <c:v>613</c:v>
                </c:pt>
                <c:pt idx="614">
                  <c:v>614</c:v>
                </c:pt>
                <c:pt idx="615">
                  <c:v>615</c:v>
                </c:pt>
                <c:pt idx="616">
                  <c:v>616</c:v>
                </c:pt>
                <c:pt idx="617">
                  <c:v>617</c:v>
                </c:pt>
                <c:pt idx="618">
                  <c:v>618</c:v>
                </c:pt>
                <c:pt idx="619">
                  <c:v>619</c:v>
                </c:pt>
                <c:pt idx="620">
                  <c:v>620</c:v>
                </c:pt>
                <c:pt idx="621">
                  <c:v>621</c:v>
                </c:pt>
                <c:pt idx="622">
                  <c:v>622</c:v>
                </c:pt>
                <c:pt idx="623">
                  <c:v>623</c:v>
                </c:pt>
                <c:pt idx="624">
                  <c:v>624</c:v>
                </c:pt>
                <c:pt idx="625">
                  <c:v>625</c:v>
                </c:pt>
                <c:pt idx="626">
                  <c:v>626</c:v>
                </c:pt>
                <c:pt idx="627">
                  <c:v>627</c:v>
                </c:pt>
                <c:pt idx="628">
                  <c:v>628</c:v>
                </c:pt>
                <c:pt idx="629">
                  <c:v>629</c:v>
                </c:pt>
                <c:pt idx="630">
                  <c:v>630</c:v>
                </c:pt>
                <c:pt idx="631">
                  <c:v>631</c:v>
                </c:pt>
                <c:pt idx="632">
                  <c:v>632</c:v>
                </c:pt>
                <c:pt idx="633">
                  <c:v>633</c:v>
                </c:pt>
                <c:pt idx="634">
                  <c:v>634</c:v>
                </c:pt>
                <c:pt idx="635">
                  <c:v>635</c:v>
                </c:pt>
                <c:pt idx="636">
                  <c:v>636</c:v>
                </c:pt>
                <c:pt idx="637">
                  <c:v>637</c:v>
                </c:pt>
                <c:pt idx="638">
                  <c:v>638</c:v>
                </c:pt>
                <c:pt idx="639">
                  <c:v>639</c:v>
                </c:pt>
                <c:pt idx="640">
                  <c:v>640</c:v>
                </c:pt>
                <c:pt idx="641">
                  <c:v>641</c:v>
                </c:pt>
                <c:pt idx="642">
                  <c:v>642</c:v>
                </c:pt>
                <c:pt idx="643">
                  <c:v>643</c:v>
                </c:pt>
              </c:numCache>
            </c:numRef>
          </c:yVal>
          <c:smooth val="0"/>
          <c:extLst>
            <c:ext xmlns:c16="http://schemas.microsoft.com/office/drawing/2014/chart" uri="{C3380CC4-5D6E-409C-BE32-E72D297353CC}">
              <c16:uniqueId val="{00000000-D3C6-4819-9D02-8438479DB9B4}"/>
            </c:ext>
          </c:extLst>
        </c:ser>
        <c:dLbls>
          <c:showLegendKey val="0"/>
          <c:showVal val="0"/>
          <c:showCatName val="0"/>
          <c:showSerName val="0"/>
          <c:showPercent val="0"/>
          <c:showBubbleSize val="0"/>
        </c:dLbls>
        <c:axId val="96602368"/>
        <c:axId val="96608640"/>
      </c:scatterChart>
      <c:valAx>
        <c:axId val="96602368"/>
        <c:scaling>
          <c:orientation val="minMax"/>
          <c:max val="3"/>
        </c:scaling>
        <c:delete val="0"/>
        <c:axPos val="b"/>
        <c:majorGridlines>
          <c:spPr>
            <a:ln w="6350"/>
          </c:spPr>
        </c:majorGridlines>
        <c:minorGridlines>
          <c:spPr>
            <a:ln w="3175"/>
          </c:spPr>
        </c:minorGridlines>
        <c:numFmt formatCode="General" sourceLinked="1"/>
        <c:majorTickMark val="out"/>
        <c:minorTickMark val="none"/>
        <c:tickLblPos val="nextTo"/>
        <c:txPr>
          <a:bodyPr rot="0" vert="horz"/>
          <a:lstStyle/>
          <a:p>
            <a:pPr>
              <a:defRPr sz="1200" b="1" i="0" u="none" strike="noStrike" baseline="0">
                <a:solidFill>
                  <a:srgbClr val="000000"/>
                </a:solidFill>
                <a:latin typeface="Calibri"/>
                <a:ea typeface="Calibri"/>
                <a:cs typeface="Calibri"/>
              </a:defRPr>
            </a:pPr>
            <a:endParaRPr lang="en-US"/>
          </a:p>
        </c:txPr>
        <c:crossAx val="96608640"/>
        <c:crosses val="autoZero"/>
        <c:crossBetween val="midCat"/>
        <c:majorUnit val="1"/>
        <c:minorUnit val="0.1"/>
      </c:valAx>
      <c:valAx>
        <c:axId val="96608640"/>
        <c:scaling>
          <c:orientation val="minMax"/>
          <c:max val="650"/>
        </c:scaling>
        <c:delete val="0"/>
        <c:axPos val="l"/>
        <c:majorGridlines>
          <c:spPr>
            <a:ln w="6350"/>
          </c:spPr>
        </c:majorGridlines>
        <c:minorGridlines>
          <c:spPr>
            <a:ln w="3175"/>
          </c:spPr>
        </c:minorGridlines>
        <c:numFmt formatCode="General" sourceLinked="1"/>
        <c:majorTickMark val="out"/>
        <c:minorTickMark val="none"/>
        <c:tickLblPos val="nextTo"/>
        <c:crossAx val="96602368"/>
        <c:crosses val="autoZero"/>
        <c:crossBetween val="midCat"/>
        <c:majorUnit val="50"/>
        <c:minorUnit val="10"/>
      </c:valAx>
    </c:plotArea>
    <c:plotVisOnly val="1"/>
    <c:dispBlanksAs val="gap"/>
    <c:showDLblsOverMax val="0"/>
  </c:chart>
  <c:spPr>
    <a:noFill/>
    <a:ln>
      <a:noFill/>
    </a:ln>
  </c:spPr>
  <c:txPr>
    <a:bodyPr/>
    <a:lstStyle/>
    <a:p>
      <a:pPr>
        <a:defRPr sz="1200" b="1" i="0" baseline="0"/>
      </a:pPr>
      <a:endParaRPr lang="en-US"/>
    </a:p>
  </c:txPr>
  <c:printSettings>
    <c:headerFooter/>
    <c:pageMargins b="0.75000000000000022" l="0.70000000000000018" r="0.70000000000000018" t="0.75000000000000022" header="0.3000000000000001" footer="0.3000000000000001"/>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232683</xdr:colOff>
      <xdr:row>2</xdr:row>
      <xdr:rowOff>87085</xdr:rowOff>
    </xdr:from>
    <xdr:to>
      <xdr:col>17</xdr:col>
      <xdr:colOff>491995</xdr:colOff>
      <xdr:row>214</xdr:row>
      <xdr:rowOff>122464</xdr:rowOff>
    </xdr:to>
    <xdr:graphicFrame macro="">
      <xdr:nvGraphicFramePr>
        <xdr:cNvPr id="2" name="Chart 6">
          <a:extLst>
            <a:ext uri="{FF2B5EF4-FFF2-40B4-BE49-F238E27FC236}">
              <a16:creationId xmlns:a16="http://schemas.microsoft.com/office/drawing/2014/main" id="{5C74B622-EA5A-4EDF-A530-AB1A0136E4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185207</xdr:colOff>
      <xdr:row>2</xdr:row>
      <xdr:rowOff>0</xdr:rowOff>
    </xdr:from>
    <xdr:to>
      <xdr:col>29</xdr:col>
      <xdr:colOff>230207</xdr:colOff>
      <xdr:row>214</xdr:row>
      <xdr:rowOff>152400</xdr:rowOff>
    </xdr:to>
    <xdr:graphicFrame macro="">
      <xdr:nvGraphicFramePr>
        <xdr:cNvPr id="3" name="Chart 7">
          <a:extLst>
            <a:ext uri="{FF2B5EF4-FFF2-40B4-BE49-F238E27FC236}">
              <a16:creationId xmlns:a16="http://schemas.microsoft.com/office/drawing/2014/main" id="{E9771029-4725-4545-BE19-334110B8CC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168275</xdr:colOff>
      <xdr:row>3</xdr:row>
      <xdr:rowOff>28575</xdr:rowOff>
    </xdr:from>
    <xdr:to>
      <xdr:col>42</xdr:col>
      <xdr:colOff>441875</xdr:colOff>
      <xdr:row>214</xdr:row>
      <xdr:rowOff>153599</xdr:rowOff>
    </xdr:to>
    <xdr:graphicFrame macro="">
      <xdr:nvGraphicFramePr>
        <xdr:cNvPr id="4" name="Chart 8">
          <a:extLst>
            <a:ext uri="{FF2B5EF4-FFF2-40B4-BE49-F238E27FC236}">
              <a16:creationId xmlns:a16="http://schemas.microsoft.com/office/drawing/2014/main" id="{2BD62BB1-BCDE-4EE7-9822-F313ECB7EF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22</xdr:row>
      <xdr:rowOff>19050</xdr:rowOff>
    </xdr:from>
    <xdr:to>
      <xdr:col>6</xdr:col>
      <xdr:colOff>600075</xdr:colOff>
      <xdr:row>28</xdr:row>
      <xdr:rowOff>104775</xdr:rowOff>
    </xdr:to>
    <xdr:sp macro="" textlink="">
      <xdr:nvSpPr>
        <xdr:cNvPr id="2" name="TextBox 1">
          <a:extLst>
            <a:ext uri="{FF2B5EF4-FFF2-40B4-BE49-F238E27FC236}">
              <a16:creationId xmlns:a16="http://schemas.microsoft.com/office/drawing/2014/main" id="{F8C9FB7E-D718-4318-9ABF-602C0A2F9D29}"/>
            </a:ext>
          </a:extLst>
        </xdr:cNvPr>
        <xdr:cNvSpPr txBox="1"/>
      </xdr:nvSpPr>
      <xdr:spPr>
        <a:xfrm>
          <a:off x="57150" y="4276725"/>
          <a:ext cx="499110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a:t>The above table indicates that there is cross interference from the various elements being</a:t>
          </a:r>
          <a:r>
            <a:rPr lang="en-CA" sz="1100" baseline="0"/>
            <a:t> measured.  Thus, for example,  with </a:t>
          </a:r>
          <a:r>
            <a:rPr lang="en-CA" sz="1100" baseline="0">
              <a:solidFill>
                <a:schemeClr val="dk1"/>
              </a:solidFill>
              <a:latin typeface="+mn-lt"/>
              <a:ea typeface="+mn-ea"/>
              <a:cs typeface="+mn-cs"/>
            </a:rPr>
            <a:t>varying concentrations of  K there are error components for not only K but also U and Th. If you have a mix of K, U, Th.  The combined errors can be found by taking the square root of the sum of the square of errors. If for example you have 1% K, 10 ppm U, and 10 ppm Th the combined K error is SQRT(0.048*0.048 + 0.0675*0.0675 + 0.036+0.036) = 0.09. </a:t>
          </a:r>
        </a:p>
        <a:p>
          <a:r>
            <a:rPr lang="en-CA" sz="1100" baseline="0">
              <a:solidFill>
                <a:schemeClr val="dk1"/>
              </a:solidFill>
              <a:latin typeface="+mn-lt"/>
              <a:ea typeface="+mn-ea"/>
              <a:cs typeface="+mn-cs"/>
            </a:rPr>
            <a:t>SQRT=square root</a:t>
          </a:r>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ATA\OIL%20AND%20GAS\Halfway%202009\Open%20File\Halfway_2009_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rror"/>
      <sheetName val="Sheet3"/>
    </sheetNames>
    <sheetDataSet>
      <sheetData sheetId="0">
        <row r="3">
          <cell r="A3">
            <v>0</v>
          </cell>
          <cell r="B3">
            <v>226</v>
          </cell>
          <cell r="D3">
            <v>1.2</v>
          </cell>
          <cell r="E3">
            <v>6.7</v>
          </cell>
          <cell r="F3">
            <v>4.5999999999999996</v>
          </cell>
        </row>
        <row r="4">
          <cell r="A4">
            <v>1</v>
          </cell>
          <cell r="B4">
            <v>209.5</v>
          </cell>
          <cell r="D4">
            <v>1.3</v>
          </cell>
          <cell r="E4">
            <v>7</v>
          </cell>
          <cell r="F4">
            <v>5.3</v>
          </cell>
        </row>
        <row r="5">
          <cell r="A5">
            <v>2</v>
          </cell>
          <cell r="B5">
            <v>253.5</v>
          </cell>
          <cell r="D5">
            <v>1.4</v>
          </cell>
          <cell r="E5">
            <v>9.1</v>
          </cell>
          <cell r="F5">
            <v>7.9</v>
          </cell>
        </row>
        <row r="6">
          <cell r="A6">
            <v>3</v>
          </cell>
          <cell r="B6">
            <v>226.5</v>
          </cell>
          <cell r="D6">
            <v>1.4</v>
          </cell>
          <cell r="E6">
            <v>6.7</v>
          </cell>
          <cell r="F6">
            <v>5.3</v>
          </cell>
        </row>
        <row r="7">
          <cell r="A7">
            <v>4</v>
          </cell>
          <cell r="B7">
            <v>202.5</v>
          </cell>
          <cell r="D7">
            <v>1</v>
          </cell>
          <cell r="E7">
            <v>6</v>
          </cell>
          <cell r="F7">
            <v>6.3</v>
          </cell>
        </row>
        <row r="8">
          <cell r="A8">
            <v>5</v>
          </cell>
          <cell r="B8">
            <v>177.5</v>
          </cell>
          <cell r="D8">
            <v>1</v>
          </cell>
          <cell r="E8">
            <v>5.4</v>
          </cell>
          <cell r="F8">
            <v>3.6</v>
          </cell>
        </row>
        <row r="9">
          <cell r="A9">
            <v>6</v>
          </cell>
          <cell r="B9">
            <v>206.5</v>
          </cell>
          <cell r="D9">
            <v>1</v>
          </cell>
          <cell r="E9">
            <v>5</v>
          </cell>
          <cell r="F9">
            <v>6.7</v>
          </cell>
        </row>
        <row r="10">
          <cell r="A10">
            <v>7</v>
          </cell>
          <cell r="B10">
            <v>229</v>
          </cell>
          <cell r="D10">
            <v>1.2</v>
          </cell>
          <cell r="E10">
            <v>7</v>
          </cell>
          <cell r="F10">
            <v>6.5</v>
          </cell>
        </row>
        <row r="11">
          <cell r="A11">
            <v>8</v>
          </cell>
          <cell r="B11">
            <v>262.5</v>
          </cell>
          <cell r="D11">
            <v>1.3</v>
          </cell>
          <cell r="E11">
            <v>8.1</v>
          </cell>
          <cell r="F11">
            <v>7.4</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cell r="B25">
            <v>246.5</v>
          </cell>
          <cell r="D25">
            <v>1.3</v>
          </cell>
          <cell r="E25">
            <v>7.5</v>
          </cell>
          <cell r="F25">
            <v>5.6</v>
          </cell>
        </row>
        <row r="26">
          <cell r="A26">
            <v>23</v>
          </cell>
        </row>
        <row r="27">
          <cell r="A27">
            <v>24</v>
          </cell>
        </row>
        <row r="28">
          <cell r="A28">
            <v>25</v>
          </cell>
          <cell r="B28">
            <v>235.5</v>
          </cell>
          <cell r="D28">
            <v>1.3</v>
          </cell>
          <cell r="E28">
            <v>7.5</v>
          </cell>
          <cell r="F28">
            <v>5.0999999999999996</v>
          </cell>
        </row>
        <row r="29">
          <cell r="A29">
            <v>26</v>
          </cell>
          <cell r="B29">
            <v>245</v>
          </cell>
          <cell r="D29">
            <v>1.4</v>
          </cell>
          <cell r="E29">
            <v>7.7</v>
          </cell>
          <cell r="F29">
            <v>7.1</v>
          </cell>
        </row>
        <row r="30">
          <cell r="A30">
            <v>27</v>
          </cell>
          <cell r="B30">
            <v>279</v>
          </cell>
          <cell r="D30">
            <v>1.4</v>
          </cell>
          <cell r="E30">
            <v>0.9</v>
          </cell>
          <cell r="F30">
            <v>6.7</v>
          </cell>
        </row>
        <row r="31">
          <cell r="A31">
            <v>28</v>
          </cell>
        </row>
        <row r="32">
          <cell r="A32">
            <v>29</v>
          </cell>
        </row>
        <row r="33">
          <cell r="A33">
            <v>30</v>
          </cell>
          <cell r="B33">
            <v>251</v>
          </cell>
          <cell r="D33">
            <v>1.5</v>
          </cell>
          <cell r="E33">
            <v>7.3</v>
          </cell>
          <cell r="F33">
            <v>7.8</v>
          </cell>
        </row>
        <row r="34">
          <cell r="A34">
            <v>31</v>
          </cell>
        </row>
        <row r="35">
          <cell r="A35">
            <v>32</v>
          </cell>
          <cell r="B35">
            <v>254</v>
          </cell>
          <cell r="D35">
            <v>1.5</v>
          </cell>
          <cell r="E35">
            <v>9.1999999999999993</v>
          </cell>
          <cell r="F35">
            <v>1.3</v>
          </cell>
        </row>
        <row r="36">
          <cell r="A36">
            <v>33</v>
          </cell>
          <cell r="B36">
            <v>270.5</v>
          </cell>
          <cell r="D36">
            <v>1.2</v>
          </cell>
          <cell r="E36">
            <v>10.8</v>
          </cell>
          <cell r="F36">
            <v>8.1</v>
          </cell>
        </row>
        <row r="37">
          <cell r="A37">
            <v>34</v>
          </cell>
          <cell r="B37">
            <v>273</v>
          </cell>
          <cell r="D37">
            <v>1.4</v>
          </cell>
          <cell r="E37">
            <v>9.8000000000000007</v>
          </cell>
          <cell r="F37">
            <v>5.6</v>
          </cell>
        </row>
        <row r="38">
          <cell r="A38">
            <v>35</v>
          </cell>
        </row>
        <row r="39">
          <cell r="A39">
            <v>36</v>
          </cell>
          <cell r="B39">
            <v>235.5</v>
          </cell>
          <cell r="D39">
            <v>1.2</v>
          </cell>
          <cell r="E39">
            <v>7.5</v>
          </cell>
          <cell r="F39">
            <v>3.9</v>
          </cell>
        </row>
        <row r="40">
          <cell r="A40">
            <v>37</v>
          </cell>
          <cell r="B40">
            <v>229</v>
          </cell>
          <cell r="D40">
            <v>1.3</v>
          </cell>
          <cell r="E40">
            <v>8.8000000000000007</v>
          </cell>
          <cell r="F40">
            <v>4.0999999999999996</v>
          </cell>
        </row>
        <row r="41">
          <cell r="A41">
            <v>38</v>
          </cell>
          <cell r="B41">
            <v>262</v>
          </cell>
          <cell r="D41">
            <v>1.3</v>
          </cell>
          <cell r="E41">
            <v>9.6</v>
          </cell>
          <cell r="F41">
            <v>5.9</v>
          </cell>
        </row>
        <row r="42">
          <cell r="A42">
            <v>39</v>
          </cell>
          <cell r="B42">
            <v>237.5</v>
          </cell>
          <cell r="D42">
            <v>1.1000000000000001</v>
          </cell>
          <cell r="E42">
            <v>10.3</v>
          </cell>
          <cell r="F42">
            <v>3.3</v>
          </cell>
        </row>
        <row r="43">
          <cell r="A43">
            <v>40</v>
          </cell>
        </row>
        <row r="44">
          <cell r="A44">
            <v>41</v>
          </cell>
        </row>
        <row r="45">
          <cell r="A45">
            <v>42</v>
          </cell>
          <cell r="B45">
            <v>274</v>
          </cell>
          <cell r="D45">
            <v>1.2</v>
          </cell>
          <cell r="E45">
            <v>9</v>
          </cell>
          <cell r="F45">
            <v>5.3</v>
          </cell>
        </row>
        <row r="46">
          <cell r="A46">
            <v>43</v>
          </cell>
          <cell r="B46">
            <v>274</v>
          </cell>
          <cell r="D46">
            <v>1.6</v>
          </cell>
          <cell r="E46">
            <v>8.9</v>
          </cell>
          <cell r="F46">
            <v>7.7</v>
          </cell>
        </row>
        <row r="47">
          <cell r="A47">
            <v>44</v>
          </cell>
        </row>
        <row r="48">
          <cell r="A48">
            <v>45</v>
          </cell>
          <cell r="B48">
            <v>244.5</v>
          </cell>
          <cell r="D48">
            <v>1</v>
          </cell>
          <cell r="E48">
            <v>8.1</v>
          </cell>
          <cell r="F48">
            <v>7</v>
          </cell>
        </row>
        <row r="49">
          <cell r="A49">
            <v>46</v>
          </cell>
          <cell r="B49">
            <v>257.5</v>
          </cell>
          <cell r="D49">
            <v>1.4</v>
          </cell>
          <cell r="E49">
            <v>7.7</v>
          </cell>
          <cell r="F49">
            <v>6.8</v>
          </cell>
        </row>
        <row r="50">
          <cell r="A50">
            <v>47</v>
          </cell>
          <cell r="B50">
            <v>253</v>
          </cell>
          <cell r="D50">
            <v>1.3</v>
          </cell>
          <cell r="E50">
            <v>7.4</v>
          </cell>
          <cell r="F50">
            <v>6.3</v>
          </cell>
        </row>
        <row r="51">
          <cell r="A51">
            <v>48</v>
          </cell>
          <cell r="B51">
            <v>272</v>
          </cell>
          <cell r="D51">
            <v>1.3</v>
          </cell>
          <cell r="E51">
            <v>9.6999999999999993</v>
          </cell>
          <cell r="F51">
            <v>6.2</v>
          </cell>
        </row>
        <row r="52">
          <cell r="A52">
            <v>49</v>
          </cell>
          <cell r="B52">
            <v>299</v>
          </cell>
          <cell r="D52">
            <v>1.5</v>
          </cell>
          <cell r="E52">
            <v>11.2</v>
          </cell>
          <cell r="F52">
            <v>6.9</v>
          </cell>
        </row>
        <row r="53">
          <cell r="A53">
            <v>50</v>
          </cell>
          <cell r="B53">
            <v>293.5</v>
          </cell>
          <cell r="D53">
            <v>1.5</v>
          </cell>
          <cell r="E53">
            <v>12.6</v>
          </cell>
          <cell r="F53">
            <v>4.5</v>
          </cell>
        </row>
        <row r="54">
          <cell r="A54">
            <v>51</v>
          </cell>
          <cell r="B54">
            <v>273.5</v>
          </cell>
          <cell r="D54">
            <v>1.7</v>
          </cell>
          <cell r="E54">
            <v>8.4</v>
          </cell>
          <cell r="F54">
            <v>6.3</v>
          </cell>
        </row>
        <row r="55">
          <cell r="A55">
            <v>52</v>
          </cell>
          <cell r="B55">
            <v>220</v>
          </cell>
          <cell r="D55">
            <v>0.9</v>
          </cell>
          <cell r="E55">
            <v>7</v>
          </cell>
          <cell r="F55">
            <v>5.7</v>
          </cell>
        </row>
        <row r="56">
          <cell r="A56">
            <v>53</v>
          </cell>
          <cell r="B56">
            <v>264</v>
          </cell>
          <cell r="D56">
            <v>1.4</v>
          </cell>
          <cell r="E56">
            <v>9.4</v>
          </cell>
          <cell r="F56">
            <v>6.7</v>
          </cell>
        </row>
        <row r="57">
          <cell r="A57">
            <v>54</v>
          </cell>
        </row>
        <row r="58">
          <cell r="A58">
            <v>55</v>
          </cell>
          <cell r="B58">
            <v>245.5</v>
          </cell>
          <cell r="D58">
            <v>1.5</v>
          </cell>
          <cell r="E58">
            <v>7.5</v>
          </cell>
          <cell r="F58">
            <v>6.8</v>
          </cell>
        </row>
        <row r="59">
          <cell r="A59">
            <v>56</v>
          </cell>
          <cell r="B59">
            <v>265</v>
          </cell>
          <cell r="D59">
            <v>1.5</v>
          </cell>
          <cell r="E59">
            <v>9.8000000000000007</v>
          </cell>
          <cell r="F59">
            <v>8.6999999999999993</v>
          </cell>
        </row>
        <row r="60">
          <cell r="A60">
            <v>57</v>
          </cell>
          <cell r="B60">
            <v>244</v>
          </cell>
          <cell r="D60">
            <v>1.3</v>
          </cell>
          <cell r="E60">
            <v>7</v>
          </cell>
          <cell r="F60">
            <v>5.9</v>
          </cell>
        </row>
        <row r="61">
          <cell r="A61">
            <v>58</v>
          </cell>
          <cell r="B61">
            <v>271.5</v>
          </cell>
          <cell r="D61">
            <v>1.7</v>
          </cell>
          <cell r="E61">
            <v>8.1999999999999993</v>
          </cell>
          <cell r="F61">
            <v>4.2</v>
          </cell>
        </row>
        <row r="62">
          <cell r="A62">
            <v>59</v>
          </cell>
          <cell r="B62">
            <v>296.5</v>
          </cell>
          <cell r="D62">
            <v>1.5</v>
          </cell>
          <cell r="E62">
            <v>9.9</v>
          </cell>
          <cell r="F62">
            <v>6.7</v>
          </cell>
        </row>
        <row r="63">
          <cell r="A63">
            <v>60</v>
          </cell>
          <cell r="B63">
            <v>281</v>
          </cell>
          <cell r="D63">
            <v>1.2</v>
          </cell>
          <cell r="E63">
            <v>9.8000000000000007</v>
          </cell>
          <cell r="F63">
            <v>6.9</v>
          </cell>
        </row>
        <row r="64">
          <cell r="A64">
            <v>61</v>
          </cell>
          <cell r="B64">
            <v>257</v>
          </cell>
          <cell r="D64">
            <v>1.3</v>
          </cell>
          <cell r="E64">
            <v>6.3</v>
          </cell>
          <cell r="F64">
            <v>7.2</v>
          </cell>
        </row>
        <row r="65">
          <cell r="A65">
            <v>62</v>
          </cell>
          <cell r="B65">
            <v>297.5</v>
          </cell>
          <cell r="D65">
            <v>1.3</v>
          </cell>
          <cell r="E65">
            <v>11.4</v>
          </cell>
          <cell r="F65">
            <v>7</v>
          </cell>
        </row>
        <row r="66">
          <cell r="A66">
            <v>63</v>
          </cell>
          <cell r="B66">
            <v>238.5</v>
          </cell>
          <cell r="D66">
            <v>1.2</v>
          </cell>
          <cell r="E66">
            <v>5.9</v>
          </cell>
          <cell r="F66">
            <v>5.5</v>
          </cell>
        </row>
        <row r="67">
          <cell r="A67">
            <v>64</v>
          </cell>
          <cell r="B67">
            <v>313</v>
          </cell>
          <cell r="D67">
            <v>1.6</v>
          </cell>
          <cell r="E67">
            <v>8.8000000000000007</v>
          </cell>
          <cell r="F67">
            <v>8.4</v>
          </cell>
        </row>
        <row r="68">
          <cell r="A68">
            <v>65</v>
          </cell>
          <cell r="B68">
            <v>213</v>
          </cell>
          <cell r="D68">
            <v>0.9</v>
          </cell>
          <cell r="E68">
            <v>5.9</v>
          </cell>
          <cell r="F68">
            <v>6.9</v>
          </cell>
        </row>
        <row r="69">
          <cell r="A69">
            <v>66</v>
          </cell>
          <cell r="B69">
            <v>276.5</v>
          </cell>
          <cell r="D69">
            <v>1.8</v>
          </cell>
          <cell r="E69">
            <v>6.6</v>
          </cell>
          <cell r="F69">
            <v>6.9</v>
          </cell>
        </row>
        <row r="70">
          <cell r="A70">
            <v>67</v>
          </cell>
          <cell r="B70">
            <v>278</v>
          </cell>
          <cell r="D70">
            <v>1.6</v>
          </cell>
          <cell r="E70">
            <v>10</v>
          </cell>
          <cell r="F70">
            <v>7.5</v>
          </cell>
        </row>
        <row r="71">
          <cell r="A71">
            <v>68</v>
          </cell>
          <cell r="B71">
            <v>280.5</v>
          </cell>
          <cell r="D71">
            <v>1.6</v>
          </cell>
          <cell r="E71">
            <v>9.6</v>
          </cell>
          <cell r="F71">
            <v>6.9</v>
          </cell>
        </row>
        <row r="72">
          <cell r="A72">
            <v>69</v>
          </cell>
          <cell r="B72">
            <v>265</v>
          </cell>
          <cell r="D72">
            <v>1.7</v>
          </cell>
          <cell r="E72">
            <v>7.6</v>
          </cell>
          <cell r="F72">
            <v>10.1</v>
          </cell>
        </row>
        <row r="73">
          <cell r="A73">
            <v>70</v>
          </cell>
          <cell r="B73">
            <v>286</v>
          </cell>
          <cell r="D73">
            <v>1.8</v>
          </cell>
          <cell r="E73">
            <v>7.1</v>
          </cell>
          <cell r="F73">
            <v>8.1</v>
          </cell>
        </row>
        <row r="74">
          <cell r="A74">
            <v>71</v>
          </cell>
          <cell r="B74">
            <v>273</v>
          </cell>
          <cell r="D74">
            <v>1.8</v>
          </cell>
          <cell r="E74">
            <v>6.9</v>
          </cell>
          <cell r="F74">
            <v>10.4</v>
          </cell>
        </row>
        <row r="75">
          <cell r="A75">
            <v>72</v>
          </cell>
          <cell r="B75">
            <v>222</v>
          </cell>
          <cell r="D75">
            <v>1.1000000000000001</v>
          </cell>
          <cell r="E75">
            <v>6.8</v>
          </cell>
          <cell r="F75">
            <v>6.8</v>
          </cell>
        </row>
        <row r="76">
          <cell r="A76">
            <v>73</v>
          </cell>
          <cell r="B76">
            <v>292.5</v>
          </cell>
          <cell r="D76">
            <v>1.9</v>
          </cell>
          <cell r="E76">
            <v>8.1999999999999993</v>
          </cell>
          <cell r="F76">
            <v>7.2</v>
          </cell>
        </row>
        <row r="77">
          <cell r="A77">
            <v>74</v>
          </cell>
          <cell r="B77">
            <v>289.5</v>
          </cell>
          <cell r="D77">
            <v>1.6</v>
          </cell>
          <cell r="E77">
            <v>9.3000000000000007</v>
          </cell>
          <cell r="F77">
            <v>12.6</v>
          </cell>
        </row>
        <row r="78">
          <cell r="A78">
            <v>75</v>
          </cell>
          <cell r="B78">
            <v>305.5</v>
          </cell>
          <cell r="D78">
            <v>1.5</v>
          </cell>
          <cell r="E78">
            <v>10.9</v>
          </cell>
          <cell r="F78">
            <v>8.4</v>
          </cell>
        </row>
        <row r="79">
          <cell r="A79">
            <v>76</v>
          </cell>
          <cell r="B79">
            <v>254.5</v>
          </cell>
          <cell r="D79">
            <v>1.6</v>
          </cell>
          <cell r="E79">
            <v>7.2</v>
          </cell>
          <cell r="F79">
            <v>9.3000000000000007</v>
          </cell>
        </row>
        <row r="80">
          <cell r="A80">
            <v>77</v>
          </cell>
          <cell r="B80">
            <v>284</v>
          </cell>
          <cell r="D80">
            <v>2.1</v>
          </cell>
          <cell r="E80">
            <v>8.3000000000000007</v>
          </cell>
          <cell r="F80">
            <v>8.6999999999999993</v>
          </cell>
        </row>
        <row r="81">
          <cell r="A81">
            <v>78</v>
          </cell>
          <cell r="B81">
            <v>283</v>
          </cell>
          <cell r="D81">
            <v>1.6</v>
          </cell>
          <cell r="E81">
            <v>9.5</v>
          </cell>
          <cell r="F81">
            <v>9</v>
          </cell>
        </row>
        <row r="82">
          <cell r="A82">
            <v>79</v>
          </cell>
          <cell r="B82">
            <v>304.5</v>
          </cell>
          <cell r="D82">
            <v>2</v>
          </cell>
          <cell r="E82">
            <v>9.1</v>
          </cell>
          <cell r="F82">
            <v>5.8</v>
          </cell>
        </row>
        <row r="83">
          <cell r="A83">
            <v>80</v>
          </cell>
          <cell r="B83">
            <v>231</v>
          </cell>
          <cell r="D83">
            <v>1.3</v>
          </cell>
          <cell r="E83">
            <v>6.1</v>
          </cell>
          <cell r="F83">
            <v>8.5</v>
          </cell>
        </row>
        <row r="84">
          <cell r="A84">
            <v>81</v>
          </cell>
          <cell r="B84">
            <v>239</v>
          </cell>
          <cell r="D84">
            <v>1.4</v>
          </cell>
          <cell r="E84">
            <v>6.3</v>
          </cell>
          <cell r="F84">
            <v>9.1999999999999993</v>
          </cell>
        </row>
        <row r="85">
          <cell r="A85">
            <v>82</v>
          </cell>
          <cell r="B85">
            <v>297.5</v>
          </cell>
          <cell r="D85">
            <v>1.9</v>
          </cell>
          <cell r="E85">
            <v>10.199999999999999</v>
          </cell>
          <cell r="F85">
            <v>7.1</v>
          </cell>
        </row>
        <row r="86">
          <cell r="A86">
            <v>83</v>
          </cell>
          <cell r="B86">
            <v>291.5</v>
          </cell>
          <cell r="D86">
            <v>1.7</v>
          </cell>
          <cell r="E86">
            <v>7.7</v>
          </cell>
          <cell r="F86">
            <v>12.9</v>
          </cell>
        </row>
        <row r="87">
          <cell r="A87">
            <v>84</v>
          </cell>
          <cell r="B87">
            <v>279.5</v>
          </cell>
          <cell r="D87">
            <v>2.4</v>
          </cell>
          <cell r="E87">
            <v>8.1</v>
          </cell>
          <cell r="F87">
            <v>5.2</v>
          </cell>
        </row>
        <row r="88">
          <cell r="A88">
            <v>85</v>
          </cell>
          <cell r="B88">
            <v>267</v>
          </cell>
          <cell r="D88">
            <v>1.7</v>
          </cell>
          <cell r="E88">
            <v>7</v>
          </cell>
          <cell r="F88">
            <v>10.8</v>
          </cell>
        </row>
        <row r="89">
          <cell r="A89">
            <v>86</v>
          </cell>
          <cell r="B89">
            <v>259.5</v>
          </cell>
          <cell r="D89">
            <v>1.4</v>
          </cell>
          <cell r="E89">
            <v>7.3</v>
          </cell>
          <cell r="F89">
            <v>8.9</v>
          </cell>
        </row>
        <row r="90">
          <cell r="A90">
            <v>87</v>
          </cell>
          <cell r="B90">
            <v>262</v>
          </cell>
          <cell r="D90">
            <v>1.4</v>
          </cell>
          <cell r="E90">
            <v>8.6</v>
          </cell>
          <cell r="F90">
            <v>11.6</v>
          </cell>
        </row>
        <row r="91">
          <cell r="A91">
            <v>88</v>
          </cell>
          <cell r="B91">
            <v>256.5</v>
          </cell>
          <cell r="D91">
            <v>2</v>
          </cell>
          <cell r="E91">
            <v>6.7</v>
          </cell>
          <cell r="F91">
            <v>6.9</v>
          </cell>
        </row>
        <row r="92">
          <cell r="A92">
            <v>89</v>
          </cell>
          <cell r="B92">
            <v>305.5</v>
          </cell>
          <cell r="D92">
            <v>2.1</v>
          </cell>
          <cell r="E92">
            <v>8.1</v>
          </cell>
          <cell r="F92">
            <v>11.3</v>
          </cell>
        </row>
        <row r="93">
          <cell r="A93">
            <v>90</v>
          </cell>
          <cell r="B93">
            <v>321</v>
          </cell>
          <cell r="D93">
            <v>2.4</v>
          </cell>
          <cell r="E93">
            <v>8.4</v>
          </cell>
          <cell r="F93">
            <v>8.8000000000000007</v>
          </cell>
        </row>
        <row r="94">
          <cell r="A94">
            <v>91</v>
          </cell>
          <cell r="B94">
            <v>345</v>
          </cell>
          <cell r="D94">
            <v>2.2000000000000002</v>
          </cell>
          <cell r="E94">
            <v>7.4</v>
          </cell>
          <cell r="F94">
            <v>11.6</v>
          </cell>
        </row>
        <row r="95">
          <cell r="A95">
            <v>92</v>
          </cell>
          <cell r="B95">
            <v>301.5</v>
          </cell>
          <cell r="D95">
            <v>2.2000000000000002</v>
          </cell>
          <cell r="E95">
            <v>9.1999999999999993</v>
          </cell>
          <cell r="F95">
            <v>8.1</v>
          </cell>
        </row>
        <row r="96">
          <cell r="A96">
            <v>93</v>
          </cell>
          <cell r="B96">
            <v>299.5</v>
          </cell>
          <cell r="D96">
            <v>2</v>
          </cell>
          <cell r="E96">
            <v>9.1999999999999993</v>
          </cell>
          <cell r="F96">
            <v>9.9</v>
          </cell>
        </row>
        <row r="97">
          <cell r="A97">
            <v>94</v>
          </cell>
          <cell r="B97">
            <v>239.5</v>
          </cell>
          <cell r="D97">
            <v>1.6</v>
          </cell>
          <cell r="E97">
            <v>7.3</v>
          </cell>
          <cell r="F97">
            <v>9.4</v>
          </cell>
        </row>
        <row r="98">
          <cell r="A98">
            <v>95</v>
          </cell>
          <cell r="B98">
            <v>258</v>
          </cell>
          <cell r="D98">
            <v>1.6</v>
          </cell>
          <cell r="E98">
            <v>7.2</v>
          </cell>
          <cell r="F98">
            <v>7.5</v>
          </cell>
        </row>
        <row r="99">
          <cell r="A99">
            <v>96</v>
          </cell>
        </row>
        <row r="100">
          <cell r="A100">
            <v>97</v>
          </cell>
        </row>
        <row r="101">
          <cell r="A101">
            <v>98</v>
          </cell>
        </row>
        <row r="102">
          <cell r="A102">
            <v>99</v>
          </cell>
          <cell r="B102">
            <v>292</v>
          </cell>
          <cell r="D102">
            <v>1.7</v>
          </cell>
          <cell r="E102">
            <v>9.5</v>
          </cell>
          <cell r="F102">
            <v>9.3000000000000007</v>
          </cell>
        </row>
        <row r="103">
          <cell r="A103">
            <v>100</v>
          </cell>
        </row>
        <row r="104">
          <cell r="A104">
            <v>101</v>
          </cell>
        </row>
        <row r="105">
          <cell r="A105">
            <v>102</v>
          </cell>
        </row>
        <row r="106">
          <cell r="A106">
            <v>103</v>
          </cell>
        </row>
        <row r="107">
          <cell r="A107">
            <v>104</v>
          </cell>
          <cell r="B107">
            <v>245.5</v>
          </cell>
          <cell r="D107">
            <v>1</v>
          </cell>
          <cell r="E107">
            <v>9.3000000000000007</v>
          </cell>
          <cell r="F107">
            <v>4.2</v>
          </cell>
        </row>
        <row r="108">
          <cell r="A108">
            <v>105</v>
          </cell>
          <cell r="B108">
            <v>309.5</v>
          </cell>
          <cell r="D108">
            <v>1.4</v>
          </cell>
          <cell r="E108">
            <v>10.8</v>
          </cell>
          <cell r="F108">
            <v>7.5</v>
          </cell>
        </row>
        <row r="109">
          <cell r="A109">
            <v>106</v>
          </cell>
          <cell r="B109">
            <v>334</v>
          </cell>
          <cell r="D109">
            <v>1.6</v>
          </cell>
          <cell r="E109">
            <v>11.7</v>
          </cell>
          <cell r="F109">
            <v>7.2</v>
          </cell>
        </row>
        <row r="110">
          <cell r="A110">
            <v>107</v>
          </cell>
          <cell r="B110">
            <v>369</v>
          </cell>
          <cell r="D110">
            <v>1.6</v>
          </cell>
          <cell r="E110">
            <v>13.6</v>
          </cell>
          <cell r="F110">
            <v>6.6</v>
          </cell>
        </row>
        <row r="111">
          <cell r="A111">
            <v>108</v>
          </cell>
          <cell r="B111">
            <v>267</v>
          </cell>
          <cell r="D111">
            <v>1.3</v>
          </cell>
          <cell r="E111">
            <v>9.9</v>
          </cell>
          <cell r="F111">
            <v>5.9</v>
          </cell>
        </row>
        <row r="112">
          <cell r="A112">
            <v>109</v>
          </cell>
        </row>
        <row r="113">
          <cell r="A113">
            <v>110</v>
          </cell>
        </row>
        <row r="114">
          <cell r="A114">
            <v>111</v>
          </cell>
        </row>
        <row r="115">
          <cell r="A115">
            <v>112</v>
          </cell>
          <cell r="B115">
            <v>306.5</v>
          </cell>
          <cell r="D115">
            <v>1.6</v>
          </cell>
          <cell r="E115">
            <v>10</v>
          </cell>
          <cell r="F115">
            <v>9</v>
          </cell>
        </row>
        <row r="116">
          <cell r="A116">
            <v>113</v>
          </cell>
          <cell r="B116">
            <v>269</v>
          </cell>
          <cell r="D116">
            <v>1.6</v>
          </cell>
          <cell r="E116">
            <v>9.4</v>
          </cell>
          <cell r="F116">
            <v>10.3</v>
          </cell>
        </row>
        <row r="117">
          <cell r="A117">
            <v>114</v>
          </cell>
        </row>
        <row r="118">
          <cell r="A118">
            <v>115</v>
          </cell>
          <cell r="B118">
            <v>273.5</v>
          </cell>
          <cell r="D118">
            <v>1.5</v>
          </cell>
          <cell r="E118">
            <v>6.4</v>
          </cell>
          <cell r="F118">
            <v>9.5</v>
          </cell>
        </row>
        <row r="119">
          <cell r="A119">
            <v>116</v>
          </cell>
          <cell r="B119">
            <v>250</v>
          </cell>
          <cell r="D119">
            <v>1.3</v>
          </cell>
          <cell r="E119">
            <v>7.2</v>
          </cell>
          <cell r="F119">
            <v>7.1</v>
          </cell>
        </row>
        <row r="120">
          <cell r="A120">
            <v>117</v>
          </cell>
        </row>
        <row r="121">
          <cell r="A121">
            <v>118</v>
          </cell>
          <cell r="B121">
            <v>309</v>
          </cell>
          <cell r="D121">
            <v>2.2999999999999998</v>
          </cell>
          <cell r="E121">
            <v>8.3000000000000007</v>
          </cell>
          <cell r="F121">
            <v>8.8000000000000007</v>
          </cell>
        </row>
        <row r="122">
          <cell r="A122">
            <v>119</v>
          </cell>
          <cell r="B122">
            <v>253.5</v>
          </cell>
          <cell r="D122">
            <v>1.3</v>
          </cell>
          <cell r="E122">
            <v>11.1</v>
          </cell>
          <cell r="F122">
            <v>7.6</v>
          </cell>
        </row>
        <row r="123">
          <cell r="A123">
            <v>120</v>
          </cell>
          <cell r="B123">
            <v>241.5</v>
          </cell>
          <cell r="D123">
            <v>1</v>
          </cell>
          <cell r="E123">
            <v>10.1</v>
          </cell>
          <cell r="F123">
            <v>4</v>
          </cell>
        </row>
        <row r="124">
          <cell r="A124">
            <v>121</v>
          </cell>
          <cell r="B124">
            <v>330</v>
          </cell>
          <cell r="D124">
            <v>1.6</v>
          </cell>
          <cell r="E124">
            <v>12.3</v>
          </cell>
          <cell r="F124">
            <v>9.6</v>
          </cell>
        </row>
        <row r="125">
          <cell r="A125">
            <v>122</v>
          </cell>
          <cell r="B125">
            <v>272</v>
          </cell>
          <cell r="D125">
            <v>1.4</v>
          </cell>
          <cell r="E125">
            <v>8.1</v>
          </cell>
          <cell r="F125">
            <v>7.9</v>
          </cell>
        </row>
        <row r="126">
          <cell r="A126">
            <v>123</v>
          </cell>
        </row>
        <row r="127">
          <cell r="A127">
            <v>124</v>
          </cell>
          <cell r="B127">
            <v>285</v>
          </cell>
          <cell r="D127">
            <v>1.6</v>
          </cell>
          <cell r="E127">
            <v>8</v>
          </cell>
          <cell r="F127">
            <v>8.4</v>
          </cell>
        </row>
        <row r="128">
          <cell r="A128">
            <v>125</v>
          </cell>
          <cell r="B128">
            <v>278</v>
          </cell>
          <cell r="D128">
            <v>1.7</v>
          </cell>
          <cell r="E128">
            <v>8.4</v>
          </cell>
          <cell r="F128">
            <v>10.8</v>
          </cell>
        </row>
        <row r="129">
          <cell r="A129">
            <v>126</v>
          </cell>
          <cell r="B129">
            <v>265</v>
          </cell>
          <cell r="D129">
            <v>1.7</v>
          </cell>
          <cell r="E129">
            <v>7.8</v>
          </cell>
          <cell r="F129">
            <v>7.5</v>
          </cell>
        </row>
        <row r="130">
          <cell r="A130">
            <v>127</v>
          </cell>
          <cell r="B130">
            <v>304</v>
          </cell>
          <cell r="D130">
            <v>2</v>
          </cell>
          <cell r="E130">
            <v>8.5</v>
          </cell>
          <cell r="F130">
            <v>7.9</v>
          </cell>
        </row>
        <row r="131">
          <cell r="A131">
            <v>128</v>
          </cell>
          <cell r="B131">
            <v>285.5</v>
          </cell>
          <cell r="D131">
            <v>2.1</v>
          </cell>
          <cell r="E131">
            <v>7.2</v>
          </cell>
          <cell r="F131">
            <v>10.5</v>
          </cell>
        </row>
        <row r="132">
          <cell r="A132">
            <v>129</v>
          </cell>
          <cell r="B132">
            <v>258</v>
          </cell>
          <cell r="D132">
            <v>1.8</v>
          </cell>
          <cell r="E132">
            <v>6.3</v>
          </cell>
          <cell r="F132">
            <v>6.9</v>
          </cell>
        </row>
        <row r="133">
          <cell r="A133">
            <v>130</v>
          </cell>
          <cell r="B133">
            <v>274</v>
          </cell>
          <cell r="D133">
            <v>1.9</v>
          </cell>
          <cell r="E133">
            <v>8.4</v>
          </cell>
          <cell r="F133">
            <v>7.5</v>
          </cell>
        </row>
        <row r="134">
          <cell r="A134">
            <v>131</v>
          </cell>
        </row>
        <row r="135">
          <cell r="A135">
            <v>132</v>
          </cell>
          <cell r="B135">
            <v>260</v>
          </cell>
          <cell r="D135">
            <v>1.6</v>
          </cell>
          <cell r="E135">
            <v>7.5</v>
          </cell>
          <cell r="F135">
            <v>10.1</v>
          </cell>
        </row>
        <row r="136">
          <cell r="A136">
            <v>133</v>
          </cell>
          <cell r="B136">
            <v>249.5</v>
          </cell>
          <cell r="D136">
            <v>1.5</v>
          </cell>
          <cell r="E136">
            <v>6.2</v>
          </cell>
          <cell r="F136">
            <v>6</v>
          </cell>
        </row>
        <row r="137">
          <cell r="A137">
            <v>134</v>
          </cell>
        </row>
        <row r="138">
          <cell r="A138">
            <v>135</v>
          </cell>
          <cell r="B138">
            <v>295</v>
          </cell>
          <cell r="D138">
            <v>2.1</v>
          </cell>
          <cell r="E138">
            <v>7.5</v>
          </cell>
          <cell r="F138">
            <v>8.6999999999999993</v>
          </cell>
        </row>
        <row r="139">
          <cell r="A139">
            <v>136</v>
          </cell>
          <cell r="B139">
            <v>255.5</v>
          </cell>
          <cell r="D139">
            <v>1.9</v>
          </cell>
          <cell r="E139">
            <v>6.6</v>
          </cell>
          <cell r="F139">
            <v>6</v>
          </cell>
        </row>
        <row r="140">
          <cell r="A140">
            <v>137</v>
          </cell>
          <cell r="B140">
            <v>241</v>
          </cell>
          <cell r="D140">
            <v>1.7</v>
          </cell>
          <cell r="E140">
            <v>6.3</v>
          </cell>
          <cell r="F140">
            <v>7.2</v>
          </cell>
        </row>
        <row r="141">
          <cell r="A141">
            <v>138</v>
          </cell>
          <cell r="B141">
            <v>207</v>
          </cell>
          <cell r="D141">
            <v>1.5</v>
          </cell>
          <cell r="E141">
            <v>4.4000000000000004</v>
          </cell>
          <cell r="F141">
            <v>8.1999999999999993</v>
          </cell>
        </row>
        <row r="142">
          <cell r="A142">
            <v>139</v>
          </cell>
          <cell r="B142">
            <v>202</v>
          </cell>
          <cell r="D142">
            <v>1.4</v>
          </cell>
          <cell r="E142">
            <v>4</v>
          </cell>
          <cell r="F142">
            <v>7.3</v>
          </cell>
        </row>
        <row r="143">
          <cell r="A143">
            <v>140</v>
          </cell>
          <cell r="B143">
            <v>266.5</v>
          </cell>
          <cell r="D143">
            <v>1.8</v>
          </cell>
          <cell r="E143">
            <v>6.8</v>
          </cell>
          <cell r="F143">
            <v>9.4</v>
          </cell>
        </row>
        <row r="144">
          <cell r="A144">
            <v>141</v>
          </cell>
          <cell r="B144">
            <v>311</v>
          </cell>
          <cell r="D144">
            <v>1.9</v>
          </cell>
          <cell r="E144">
            <v>11</v>
          </cell>
          <cell r="F144">
            <v>8</v>
          </cell>
        </row>
        <row r="145">
          <cell r="A145">
            <v>142</v>
          </cell>
          <cell r="B145">
            <v>310</v>
          </cell>
          <cell r="D145">
            <v>2</v>
          </cell>
          <cell r="E145">
            <v>9.1999999999999993</v>
          </cell>
          <cell r="F145">
            <v>11.6</v>
          </cell>
        </row>
        <row r="146">
          <cell r="A146">
            <v>143</v>
          </cell>
          <cell r="B146">
            <v>311.5</v>
          </cell>
          <cell r="D146">
            <v>1.6</v>
          </cell>
          <cell r="E146">
            <v>9.9</v>
          </cell>
          <cell r="F146">
            <v>6.7</v>
          </cell>
        </row>
        <row r="147">
          <cell r="A147">
            <v>144</v>
          </cell>
          <cell r="B147">
            <v>350</v>
          </cell>
          <cell r="D147">
            <v>2</v>
          </cell>
          <cell r="E147">
            <v>13.2</v>
          </cell>
          <cell r="F147">
            <v>8.5</v>
          </cell>
        </row>
        <row r="148">
          <cell r="A148">
            <v>145</v>
          </cell>
          <cell r="B148">
            <v>387.5</v>
          </cell>
          <cell r="D148">
            <v>2.4</v>
          </cell>
          <cell r="E148">
            <v>13.2</v>
          </cell>
          <cell r="F148">
            <v>4.2</v>
          </cell>
        </row>
        <row r="149">
          <cell r="A149">
            <v>146</v>
          </cell>
          <cell r="B149">
            <v>313.5</v>
          </cell>
          <cell r="D149">
            <v>1.9</v>
          </cell>
          <cell r="E149">
            <v>9.9</v>
          </cell>
          <cell r="F149">
            <v>7.9</v>
          </cell>
        </row>
        <row r="150">
          <cell r="A150">
            <v>147</v>
          </cell>
          <cell r="B150">
            <v>265</v>
          </cell>
          <cell r="D150">
            <v>1.5</v>
          </cell>
          <cell r="E150">
            <v>8.1</v>
          </cell>
          <cell r="F150">
            <v>9.4</v>
          </cell>
        </row>
        <row r="151">
          <cell r="A151">
            <v>148</v>
          </cell>
          <cell r="B151">
            <v>342.5</v>
          </cell>
          <cell r="D151">
            <v>1.8</v>
          </cell>
          <cell r="E151">
            <v>10.5</v>
          </cell>
          <cell r="F151">
            <v>9.4</v>
          </cell>
        </row>
        <row r="152">
          <cell r="A152">
            <v>149</v>
          </cell>
          <cell r="B152">
            <v>294.5</v>
          </cell>
          <cell r="D152">
            <v>1.8</v>
          </cell>
          <cell r="E152">
            <v>9.6999999999999993</v>
          </cell>
          <cell r="F152">
            <v>6.2</v>
          </cell>
        </row>
        <row r="153">
          <cell r="A153">
            <v>150</v>
          </cell>
          <cell r="B153">
            <v>308</v>
          </cell>
          <cell r="D153">
            <v>2</v>
          </cell>
          <cell r="E153">
            <v>8.4</v>
          </cell>
          <cell r="F153">
            <v>9.4</v>
          </cell>
        </row>
        <row r="154">
          <cell r="A154">
            <v>151</v>
          </cell>
          <cell r="B154">
            <v>323.5</v>
          </cell>
          <cell r="D154">
            <v>2</v>
          </cell>
          <cell r="E154">
            <v>10.5</v>
          </cell>
          <cell r="F154">
            <v>7.6</v>
          </cell>
        </row>
        <row r="155">
          <cell r="A155">
            <v>152</v>
          </cell>
          <cell r="B155">
            <v>312.5</v>
          </cell>
          <cell r="D155">
            <v>1.5</v>
          </cell>
          <cell r="E155">
            <v>11.8</v>
          </cell>
          <cell r="F155">
            <v>9.1</v>
          </cell>
        </row>
        <row r="156">
          <cell r="A156">
            <v>153</v>
          </cell>
          <cell r="B156">
            <v>367.5</v>
          </cell>
          <cell r="D156">
            <v>2</v>
          </cell>
          <cell r="E156">
            <v>13.6</v>
          </cell>
          <cell r="F156">
            <v>10</v>
          </cell>
        </row>
        <row r="157">
          <cell r="A157">
            <v>154</v>
          </cell>
          <cell r="B157">
            <v>441</v>
          </cell>
          <cell r="D157">
            <v>2.1</v>
          </cell>
          <cell r="E157">
            <v>19.399999999999999</v>
          </cell>
          <cell r="F157">
            <v>6.4</v>
          </cell>
        </row>
        <row r="158">
          <cell r="A158">
            <v>155</v>
          </cell>
          <cell r="B158">
            <v>276.5</v>
          </cell>
          <cell r="D158">
            <v>1.4</v>
          </cell>
          <cell r="E158">
            <v>8.1999999999999993</v>
          </cell>
          <cell r="F158">
            <v>7.7</v>
          </cell>
        </row>
        <row r="159">
          <cell r="A159">
            <v>156</v>
          </cell>
          <cell r="B159">
            <v>315.5</v>
          </cell>
          <cell r="D159">
            <v>1.4</v>
          </cell>
          <cell r="E159">
            <v>12.1</v>
          </cell>
          <cell r="F159">
            <v>5.5</v>
          </cell>
        </row>
        <row r="160">
          <cell r="A160">
            <v>157</v>
          </cell>
          <cell r="B160">
            <v>325</v>
          </cell>
          <cell r="D160">
            <v>1.7</v>
          </cell>
          <cell r="E160">
            <v>12.4</v>
          </cell>
          <cell r="F160">
            <v>7.6</v>
          </cell>
        </row>
        <row r="161">
          <cell r="A161">
            <v>158</v>
          </cell>
          <cell r="B161">
            <v>396</v>
          </cell>
          <cell r="D161">
            <v>1.9</v>
          </cell>
          <cell r="E161">
            <v>15</v>
          </cell>
          <cell r="F161">
            <v>7.3</v>
          </cell>
        </row>
        <row r="162">
          <cell r="A162">
            <v>159</v>
          </cell>
          <cell r="B162">
            <v>239.5</v>
          </cell>
          <cell r="D162">
            <v>1.1000000000000001</v>
          </cell>
          <cell r="E162">
            <v>7.3</v>
          </cell>
          <cell r="F162">
            <v>6.6</v>
          </cell>
        </row>
        <row r="163">
          <cell r="A163">
            <v>160</v>
          </cell>
          <cell r="B163">
            <v>251.5</v>
          </cell>
          <cell r="D163">
            <v>1.4</v>
          </cell>
          <cell r="E163">
            <v>6.8</v>
          </cell>
          <cell r="F163">
            <v>7.1</v>
          </cell>
        </row>
        <row r="164">
          <cell r="A164">
            <v>161</v>
          </cell>
          <cell r="B164">
            <v>269</v>
          </cell>
          <cell r="D164">
            <v>1.5</v>
          </cell>
          <cell r="E164">
            <v>8.1999999999999993</v>
          </cell>
          <cell r="F164">
            <v>10</v>
          </cell>
        </row>
        <row r="165">
          <cell r="A165">
            <v>162</v>
          </cell>
          <cell r="B165">
            <v>306</v>
          </cell>
          <cell r="D165">
            <v>1.5</v>
          </cell>
          <cell r="E165">
            <v>9.9</v>
          </cell>
          <cell r="F165">
            <v>6.6</v>
          </cell>
        </row>
        <row r="166">
          <cell r="A166">
            <v>163</v>
          </cell>
          <cell r="B166">
            <v>345.5</v>
          </cell>
          <cell r="D166">
            <v>2</v>
          </cell>
          <cell r="E166">
            <v>10.3</v>
          </cell>
          <cell r="F166">
            <v>9.6999999999999993</v>
          </cell>
        </row>
        <row r="167">
          <cell r="A167">
            <v>164</v>
          </cell>
          <cell r="B167">
            <v>360</v>
          </cell>
          <cell r="D167">
            <v>1.4</v>
          </cell>
          <cell r="E167">
            <v>14.7</v>
          </cell>
          <cell r="F167">
            <v>7.2</v>
          </cell>
        </row>
        <row r="168">
          <cell r="A168">
            <v>165</v>
          </cell>
          <cell r="B168">
            <v>415.5</v>
          </cell>
          <cell r="D168">
            <v>1.5</v>
          </cell>
          <cell r="E168">
            <v>18.7</v>
          </cell>
          <cell r="F168">
            <v>9.5</v>
          </cell>
        </row>
        <row r="169">
          <cell r="A169">
            <v>166</v>
          </cell>
          <cell r="B169">
            <v>355</v>
          </cell>
          <cell r="D169">
            <v>1.9</v>
          </cell>
          <cell r="E169">
            <v>13.9</v>
          </cell>
          <cell r="F169">
            <v>11.3</v>
          </cell>
        </row>
        <row r="170">
          <cell r="A170">
            <v>167</v>
          </cell>
        </row>
        <row r="171">
          <cell r="A171">
            <v>168</v>
          </cell>
          <cell r="B171">
            <v>296</v>
          </cell>
          <cell r="D171">
            <v>1.8</v>
          </cell>
          <cell r="E171">
            <v>9.4</v>
          </cell>
          <cell r="F171">
            <v>5.5</v>
          </cell>
        </row>
        <row r="172">
          <cell r="A172">
            <v>169</v>
          </cell>
          <cell r="B172">
            <v>315</v>
          </cell>
          <cell r="D172">
            <v>1.8</v>
          </cell>
          <cell r="E172">
            <v>9.8000000000000007</v>
          </cell>
          <cell r="F172">
            <v>7.1</v>
          </cell>
        </row>
        <row r="173">
          <cell r="A173">
            <v>170</v>
          </cell>
          <cell r="B173">
            <v>352</v>
          </cell>
          <cell r="D173">
            <v>2.1</v>
          </cell>
          <cell r="E173">
            <v>13.4</v>
          </cell>
          <cell r="F173">
            <v>7.6</v>
          </cell>
        </row>
        <row r="174">
          <cell r="A174">
            <v>171</v>
          </cell>
          <cell r="B174">
            <v>310.5</v>
          </cell>
          <cell r="D174">
            <v>2</v>
          </cell>
          <cell r="E174">
            <v>9.1999999999999993</v>
          </cell>
          <cell r="F174">
            <v>8.6999999999999993</v>
          </cell>
        </row>
        <row r="175">
          <cell r="A175">
            <v>172</v>
          </cell>
          <cell r="B175">
            <v>322.5</v>
          </cell>
          <cell r="D175">
            <v>2.1</v>
          </cell>
          <cell r="E175">
            <v>10.7</v>
          </cell>
          <cell r="F175">
            <v>5.5</v>
          </cell>
        </row>
        <row r="176">
          <cell r="A176">
            <v>173</v>
          </cell>
          <cell r="B176">
            <v>292.5</v>
          </cell>
          <cell r="D176">
            <v>1.4</v>
          </cell>
          <cell r="E176">
            <v>9.3000000000000007</v>
          </cell>
          <cell r="F176">
            <v>7.9</v>
          </cell>
        </row>
        <row r="177">
          <cell r="A177">
            <v>174</v>
          </cell>
          <cell r="B177">
            <v>250.5</v>
          </cell>
          <cell r="D177">
            <v>1.7</v>
          </cell>
          <cell r="E177">
            <v>6.9</v>
          </cell>
          <cell r="F177">
            <v>6.9</v>
          </cell>
        </row>
        <row r="178">
          <cell r="A178">
            <v>175</v>
          </cell>
        </row>
        <row r="179">
          <cell r="A179">
            <v>176</v>
          </cell>
          <cell r="B179">
            <v>330.5</v>
          </cell>
          <cell r="D179">
            <v>1.5</v>
          </cell>
          <cell r="E179">
            <v>11.6</v>
          </cell>
          <cell r="F179">
            <v>9.3000000000000007</v>
          </cell>
        </row>
        <row r="180">
          <cell r="A180">
            <v>177</v>
          </cell>
          <cell r="B180">
            <v>385</v>
          </cell>
          <cell r="D180">
            <v>1.8</v>
          </cell>
          <cell r="E180">
            <v>15.1</v>
          </cell>
          <cell r="F180">
            <v>9.1</v>
          </cell>
        </row>
        <row r="181">
          <cell r="A181">
            <v>178</v>
          </cell>
          <cell r="B181">
            <v>367</v>
          </cell>
          <cell r="D181">
            <v>1.6</v>
          </cell>
          <cell r="E181">
            <v>15.3</v>
          </cell>
          <cell r="F181">
            <v>4.5999999999999996</v>
          </cell>
        </row>
        <row r="182">
          <cell r="A182">
            <v>179</v>
          </cell>
          <cell r="B182">
            <v>396</v>
          </cell>
          <cell r="D182">
            <v>1.9</v>
          </cell>
          <cell r="E182">
            <v>15.9</v>
          </cell>
          <cell r="F182">
            <v>8.6999999999999993</v>
          </cell>
        </row>
        <row r="183">
          <cell r="A183">
            <v>180</v>
          </cell>
          <cell r="B183">
            <v>348.5</v>
          </cell>
          <cell r="D183">
            <v>1.4</v>
          </cell>
          <cell r="E183">
            <v>14.4</v>
          </cell>
          <cell r="F183">
            <v>7</v>
          </cell>
        </row>
        <row r="184">
          <cell r="A184">
            <v>181</v>
          </cell>
          <cell r="B184">
            <v>352</v>
          </cell>
          <cell r="D184">
            <v>2.1</v>
          </cell>
          <cell r="E184">
            <v>11.1</v>
          </cell>
          <cell r="F184">
            <v>8.9</v>
          </cell>
        </row>
        <row r="185">
          <cell r="A185">
            <v>182</v>
          </cell>
          <cell r="B185">
            <v>341.5</v>
          </cell>
          <cell r="D185">
            <v>1.7</v>
          </cell>
          <cell r="E185">
            <v>13</v>
          </cell>
          <cell r="F185">
            <v>9.1999999999999993</v>
          </cell>
        </row>
        <row r="186">
          <cell r="A186">
            <v>183</v>
          </cell>
          <cell r="B186">
            <v>318</v>
          </cell>
          <cell r="D186">
            <v>1.8</v>
          </cell>
          <cell r="E186">
            <v>12.5</v>
          </cell>
          <cell r="F186">
            <v>6.2</v>
          </cell>
        </row>
        <row r="187">
          <cell r="A187">
            <v>184</v>
          </cell>
          <cell r="B187">
            <v>347.5</v>
          </cell>
          <cell r="D187">
            <v>2</v>
          </cell>
          <cell r="E187">
            <v>12.1</v>
          </cell>
          <cell r="F187">
            <v>9.3000000000000007</v>
          </cell>
        </row>
        <row r="188">
          <cell r="A188">
            <v>185</v>
          </cell>
          <cell r="B188">
            <v>281</v>
          </cell>
          <cell r="D188">
            <v>1.8</v>
          </cell>
          <cell r="E188">
            <v>6.4</v>
          </cell>
          <cell r="F188">
            <v>7.2</v>
          </cell>
        </row>
        <row r="189">
          <cell r="A189">
            <v>186</v>
          </cell>
          <cell r="B189">
            <v>240.5</v>
          </cell>
          <cell r="D189">
            <v>1.7</v>
          </cell>
          <cell r="E189">
            <v>4.4000000000000004</v>
          </cell>
          <cell r="F189">
            <v>9.8000000000000007</v>
          </cell>
        </row>
        <row r="190">
          <cell r="A190">
            <v>187</v>
          </cell>
          <cell r="B190">
            <v>302</v>
          </cell>
          <cell r="D190">
            <v>1.6</v>
          </cell>
          <cell r="E190">
            <v>11.2</v>
          </cell>
          <cell r="F190">
            <v>6.1</v>
          </cell>
        </row>
        <row r="191">
          <cell r="A191">
            <v>188</v>
          </cell>
          <cell r="B191">
            <v>356</v>
          </cell>
          <cell r="D191">
            <v>1.5</v>
          </cell>
          <cell r="E191">
            <v>15.7</v>
          </cell>
          <cell r="F191">
            <v>8</v>
          </cell>
        </row>
        <row r="192">
          <cell r="A192">
            <v>189</v>
          </cell>
          <cell r="B192">
            <v>334.5</v>
          </cell>
          <cell r="D192">
            <v>1.7</v>
          </cell>
          <cell r="E192">
            <v>10.6</v>
          </cell>
          <cell r="F192">
            <v>6.1</v>
          </cell>
        </row>
        <row r="193">
          <cell r="A193">
            <v>190</v>
          </cell>
          <cell r="B193">
            <v>298.5</v>
          </cell>
          <cell r="D193">
            <v>1.8</v>
          </cell>
          <cell r="E193">
            <v>10.1</v>
          </cell>
          <cell r="F193">
            <v>5.9</v>
          </cell>
        </row>
        <row r="194">
          <cell r="A194">
            <v>191</v>
          </cell>
          <cell r="B194">
            <v>231.5</v>
          </cell>
          <cell r="D194">
            <v>2</v>
          </cell>
          <cell r="E194">
            <v>12.9</v>
          </cell>
          <cell r="F194">
            <v>8.8000000000000007</v>
          </cell>
        </row>
        <row r="195">
          <cell r="A195">
            <v>192</v>
          </cell>
          <cell r="B195">
            <v>270.5</v>
          </cell>
          <cell r="D195">
            <v>1.3</v>
          </cell>
          <cell r="E195">
            <v>8.6999999999999993</v>
          </cell>
          <cell r="F195">
            <v>6</v>
          </cell>
        </row>
        <row r="196">
          <cell r="A196">
            <v>193</v>
          </cell>
          <cell r="B196">
            <v>250.5</v>
          </cell>
          <cell r="D196">
            <v>1.4</v>
          </cell>
          <cell r="E196">
            <v>7.3</v>
          </cell>
          <cell r="F196">
            <v>7.5</v>
          </cell>
        </row>
        <row r="197">
          <cell r="A197">
            <v>194</v>
          </cell>
          <cell r="B197">
            <v>387</v>
          </cell>
          <cell r="D197">
            <v>1.5</v>
          </cell>
          <cell r="E197">
            <v>17</v>
          </cell>
          <cell r="F197">
            <v>8.1999999999999993</v>
          </cell>
        </row>
        <row r="198">
          <cell r="A198">
            <v>195</v>
          </cell>
          <cell r="B198">
            <v>285.5</v>
          </cell>
          <cell r="D198">
            <v>1.2</v>
          </cell>
          <cell r="E198">
            <v>10</v>
          </cell>
          <cell r="F198">
            <v>7.3</v>
          </cell>
        </row>
        <row r="199">
          <cell r="A199">
            <v>196</v>
          </cell>
          <cell r="B199">
            <v>379</v>
          </cell>
          <cell r="D199">
            <v>2.2000000000000002</v>
          </cell>
          <cell r="E199">
            <v>14.4</v>
          </cell>
          <cell r="F199">
            <v>9</v>
          </cell>
        </row>
        <row r="200">
          <cell r="A200">
            <v>197</v>
          </cell>
          <cell r="B200">
            <v>317.5</v>
          </cell>
          <cell r="D200">
            <v>2</v>
          </cell>
          <cell r="E200">
            <v>9.8000000000000007</v>
          </cell>
          <cell r="F200">
            <v>7.8</v>
          </cell>
        </row>
        <row r="201">
          <cell r="A201">
            <v>198</v>
          </cell>
          <cell r="B201">
            <v>279.5</v>
          </cell>
          <cell r="D201">
            <v>1.9</v>
          </cell>
          <cell r="E201">
            <v>8.4</v>
          </cell>
          <cell r="F201">
            <v>7</v>
          </cell>
        </row>
        <row r="202">
          <cell r="A202">
            <v>199</v>
          </cell>
          <cell r="B202">
            <v>220.5</v>
          </cell>
          <cell r="D202">
            <v>1.7</v>
          </cell>
          <cell r="E202">
            <v>3.6</v>
          </cell>
          <cell r="F202">
            <v>6.7</v>
          </cell>
        </row>
        <row r="203">
          <cell r="A203">
            <v>200</v>
          </cell>
          <cell r="B203">
            <v>220.5</v>
          </cell>
          <cell r="D203">
            <v>1.2</v>
          </cell>
          <cell r="E203">
            <v>6.2</v>
          </cell>
          <cell r="F203">
            <v>4.8</v>
          </cell>
        </row>
        <row r="204">
          <cell r="A204">
            <v>201</v>
          </cell>
          <cell r="B204">
            <v>265</v>
          </cell>
          <cell r="D204">
            <v>1.6</v>
          </cell>
          <cell r="E204">
            <v>6.7</v>
          </cell>
          <cell r="F204">
            <v>7.6</v>
          </cell>
        </row>
        <row r="205">
          <cell r="A205">
            <v>202</v>
          </cell>
          <cell r="B205">
            <v>279.5</v>
          </cell>
          <cell r="D205">
            <v>1.8</v>
          </cell>
          <cell r="E205">
            <v>7.2</v>
          </cell>
          <cell r="F205">
            <v>8.3000000000000007</v>
          </cell>
        </row>
        <row r="206">
          <cell r="A206">
            <v>203</v>
          </cell>
          <cell r="B206">
            <v>328.5</v>
          </cell>
          <cell r="D206">
            <v>1.9</v>
          </cell>
          <cell r="E206">
            <v>9.1999999999999993</v>
          </cell>
          <cell r="F206">
            <v>7.8</v>
          </cell>
        </row>
        <row r="207">
          <cell r="A207">
            <v>204</v>
          </cell>
          <cell r="B207">
            <v>366.5</v>
          </cell>
          <cell r="D207">
            <v>1.9</v>
          </cell>
          <cell r="E207">
            <v>13.9</v>
          </cell>
          <cell r="F207">
            <v>5</v>
          </cell>
        </row>
        <row r="208">
          <cell r="A208">
            <v>205</v>
          </cell>
          <cell r="B208">
            <v>326</v>
          </cell>
          <cell r="D208">
            <v>1.3</v>
          </cell>
          <cell r="E208">
            <v>12.2</v>
          </cell>
          <cell r="F208">
            <v>4.9000000000000004</v>
          </cell>
        </row>
        <row r="209">
          <cell r="A209">
            <v>206</v>
          </cell>
          <cell r="B209">
            <v>276.5</v>
          </cell>
          <cell r="D209">
            <v>1.7</v>
          </cell>
          <cell r="E209">
            <v>8.4</v>
          </cell>
          <cell r="F209">
            <v>6.3</v>
          </cell>
        </row>
        <row r="210">
          <cell r="A210">
            <v>207</v>
          </cell>
          <cell r="B210">
            <v>308</v>
          </cell>
          <cell r="D210">
            <v>2.1</v>
          </cell>
          <cell r="E210">
            <v>10</v>
          </cell>
          <cell r="F210">
            <v>10.3</v>
          </cell>
        </row>
        <row r="211">
          <cell r="A211">
            <v>208</v>
          </cell>
          <cell r="B211">
            <v>258</v>
          </cell>
          <cell r="D211">
            <v>1.8</v>
          </cell>
          <cell r="E211">
            <v>7.5</v>
          </cell>
          <cell r="F211">
            <v>5.6</v>
          </cell>
        </row>
        <row r="212">
          <cell r="A212">
            <v>209</v>
          </cell>
          <cell r="B212">
            <v>301.5</v>
          </cell>
          <cell r="D212">
            <v>2</v>
          </cell>
          <cell r="E212">
            <v>9.1999999999999993</v>
          </cell>
          <cell r="F212">
            <v>10</v>
          </cell>
        </row>
        <row r="213">
          <cell r="A213">
            <v>210</v>
          </cell>
          <cell r="B213">
            <v>319</v>
          </cell>
          <cell r="D213">
            <v>1.8</v>
          </cell>
          <cell r="E213">
            <v>9.8000000000000007</v>
          </cell>
          <cell r="F213">
            <v>8.1</v>
          </cell>
        </row>
        <row r="214">
          <cell r="A214">
            <v>211</v>
          </cell>
          <cell r="B214">
            <v>286</v>
          </cell>
          <cell r="D214">
            <v>1.4</v>
          </cell>
          <cell r="E214">
            <v>9.8000000000000007</v>
          </cell>
          <cell r="F214">
            <v>8.6</v>
          </cell>
        </row>
        <row r="215">
          <cell r="A215">
            <v>212</v>
          </cell>
          <cell r="B215">
            <v>262</v>
          </cell>
          <cell r="D215">
            <v>1.8</v>
          </cell>
          <cell r="E215">
            <v>7.2</v>
          </cell>
          <cell r="F215">
            <v>8</v>
          </cell>
        </row>
        <row r="216">
          <cell r="A216">
            <v>213</v>
          </cell>
          <cell r="B216">
            <v>270.5</v>
          </cell>
          <cell r="D216">
            <v>1.6</v>
          </cell>
          <cell r="E216">
            <v>6.9</v>
          </cell>
          <cell r="F216">
            <v>6.2</v>
          </cell>
        </row>
        <row r="217">
          <cell r="A217">
            <v>214</v>
          </cell>
          <cell r="B217">
            <v>302</v>
          </cell>
          <cell r="D217">
            <v>2.1</v>
          </cell>
          <cell r="E217">
            <v>8.1999999999999993</v>
          </cell>
          <cell r="F217">
            <v>7</v>
          </cell>
        </row>
        <row r="218">
          <cell r="A218">
            <v>215</v>
          </cell>
          <cell r="B218">
            <v>229.5</v>
          </cell>
          <cell r="D218">
            <v>1.4</v>
          </cell>
          <cell r="E218">
            <v>5.7</v>
          </cell>
          <cell r="F218">
            <v>7.2</v>
          </cell>
        </row>
        <row r="219">
          <cell r="A219">
            <v>216</v>
          </cell>
          <cell r="B219">
            <v>246.5</v>
          </cell>
          <cell r="D219">
            <v>1.5</v>
          </cell>
          <cell r="E219">
            <v>8.1999999999999993</v>
          </cell>
          <cell r="F219">
            <v>7.4</v>
          </cell>
        </row>
        <row r="220">
          <cell r="A220">
            <v>217</v>
          </cell>
        </row>
        <row r="221">
          <cell r="A221">
            <v>218</v>
          </cell>
          <cell r="B221">
            <v>314.5</v>
          </cell>
          <cell r="D221">
            <v>1.7</v>
          </cell>
          <cell r="E221">
            <v>8.9</v>
          </cell>
          <cell r="F221">
            <v>8.1</v>
          </cell>
        </row>
        <row r="222">
          <cell r="A222">
            <v>219</v>
          </cell>
          <cell r="B222">
            <v>290.5</v>
          </cell>
          <cell r="D222">
            <v>1.8</v>
          </cell>
          <cell r="E222">
            <v>8.9</v>
          </cell>
          <cell r="F222">
            <v>9.4</v>
          </cell>
        </row>
        <row r="223">
          <cell r="A223">
            <v>220</v>
          </cell>
          <cell r="B223">
            <v>363.5</v>
          </cell>
          <cell r="D223">
            <v>2.2999999999999998</v>
          </cell>
          <cell r="E223">
            <v>13.8</v>
          </cell>
          <cell r="F223">
            <v>8.5</v>
          </cell>
        </row>
        <row r="224">
          <cell r="A224">
            <v>221</v>
          </cell>
          <cell r="B224">
            <v>338.5</v>
          </cell>
          <cell r="D224">
            <v>1.8</v>
          </cell>
          <cell r="E224">
            <v>13.3</v>
          </cell>
          <cell r="F224">
            <v>9</v>
          </cell>
        </row>
        <row r="225">
          <cell r="A225">
            <v>222</v>
          </cell>
          <cell r="B225">
            <v>306</v>
          </cell>
          <cell r="D225">
            <v>2.1</v>
          </cell>
          <cell r="E225">
            <v>9.3000000000000007</v>
          </cell>
          <cell r="F225">
            <v>8.1999999999999993</v>
          </cell>
        </row>
        <row r="226">
          <cell r="A226">
            <v>223</v>
          </cell>
          <cell r="B226">
            <v>332.5</v>
          </cell>
          <cell r="D226">
            <v>1.9</v>
          </cell>
          <cell r="E226">
            <v>11.4</v>
          </cell>
          <cell r="F226">
            <v>11.9</v>
          </cell>
        </row>
        <row r="227">
          <cell r="A227">
            <v>224</v>
          </cell>
          <cell r="B227">
            <v>226</v>
          </cell>
          <cell r="D227">
            <v>1.3</v>
          </cell>
          <cell r="E227">
            <v>4.8</v>
          </cell>
          <cell r="F227">
            <v>4.5999999999999996</v>
          </cell>
        </row>
        <row r="228">
          <cell r="A228">
            <v>225</v>
          </cell>
          <cell r="B228">
            <v>241.5</v>
          </cell>
          <cell r="D228">
            <v>1.5</v>
          </cell>
          <cell r="E228">
            <v>7.7</v>
          </cell>
          <cell r="F228">
            <v>7.3</v>
          </cell>
        </row>
        <row r="229">
          <cell r="A229">
            <v>226</v>
          </cell>
          <cell r="B229">
            <v>262.5</v>
          </cell>
          <cell r="D229">
            <v>1.5</v>
          </cell>
          <cell r="E229">
            <v>8</v>
          </cell>
          <cell r="F229">
            <v>6.3</v>
          </cell>
        </row>
        <row r="230">
          <cell r="A230">
            <v>227</v>
          </cell>
          <cell r="B230">
            <v>268</v>
          </cell>
          <cell r="D230">
            <v>1.4</v>
          </cell>
          <cell r="E230">
            <v>9</v>
          </cell>
          <cell r="F230">
            <v>6.9</v>
          </cell>
        </row>
        <row r="231">
          <cell r="A231">
            <v>228</v>
          </cell>
          <cell r="B231">
            <v>227.5</v>
          </cell>
          <cell r="D231">
            <v>1</v>
          </cell>
          <cell r="E231">
            <v>6.2</v>
          </cell>
          <cell r="F231">
            <v>5.5</v>
          </cell>
        </row>
        <row r="232">
          <cell r="A232">
            <v>229</v>
          </cell>
          <cell r="B232">
            <v>350.5</v>
          </cell>
          <cell r="D232">
            <v>2.1</v>
          </cell>
          <cell r="E232">
            <v>10.9</v>
          </cell>
          <cell r="F232">
            <v>8.5</v>
          </cell>
        </row>
        <row r="233">
          <cell r="A233">
            <v>230</v>
          </cell>
          <cell r="B233">
            <v>262.5</v>
          </cell>
          <cell r="D233">
            <v>1.4</v>
          </cell>
          <cell r="E233">
            <v>9.5</v>
          </cell>
          <cell r="F233">
            <v>7.4</v>
          </cell>
        </row>
        <row r="234">
          <cell r="A234">
            <v>231</v>
          </cell>
          <cell r="B234">
            <v>264</v>
          </cell>
          <cell r="D234">
            <v>1.7</v>
          </cell>
          <cell r="E234">
            <v>7.9</v>
          </cell>
          <cell r="F234">
            <v>8.5</v>
          </cell>
        </row>
        <row r="235">
          <cell r="A235">
            <v>232</v>
          </cell>
          <cell r="B235">
            <v>257.5</v>
          </cell>
          <cell r="D235">
            <v>1.8</v>
          </cell>
          <cell r="E235">
            <v>7.7</v>
          </cell>
          <cell r="F235">
            <v>6.6</v>
          </cell>
        </row>
        <row r="236">
          <cell r="A236">
            <v>233</v>
          </cell>
          <cell r="B236">
            <v>274.5</v>
          </cell>
          <cell r="D236">
            <v>1.3</v>
          </cell>
          <cell r="E236">
            <v>11.6</v>
          </cell>
          <cell r="F236">
            <v>3.9</v>
          </cell>
        </row>
        <row r="237">
          <cell r="A237">
            <v>234</v>
          </cell>
          <cell r="B237">
            <v>309.5</v>
          </cell>
          <cell r="D237">
            <v>2</v>
          </cell>
          <cell r="E237">
            <v>9.6999999999999993</v>
          </cell>
          <cell r="F237">
            <v>8.4</v>
          </cell>
        </row>
        <row r="238">
          <cell r="A238">
            <v>235</v>
          </cell>
          <cell r="B238">
            <v>317</v>
          </cell>
          <cell r="D238">
            <v>1.9</v>
          </cell>
          <cell r="E238">
            <v>7.8</v>
          </cell>
          <cell r="F238">
            <v>8.5</v>
          </cell>
        </row>
        <row r="239">
          <cell r="A239">
            <v>236</v>
          </cell>
          <cell r="B239">
            <v>381</v>
          </cell>
          <cell r="D239">
            <v>1.9</v>
          </cell>
          <cell r="E239">
            <v>13.3</v>
          </cell>
          <cell r="F239">
            <v>8.3000000000000007</v>
          </cell>
        </row>
        <row r="240">
          <cell r="A240">
            <v>237</v>
          </cell>
          <cell r="B240">
            <v>318</v>
          </cell>
          <cell r="D240">
            <v>1.6</v>
          </cell>
          <cell r="E240">
            <v>11.2</v>
          </cell>
          <cell r="F240">
            <v>7.3</v>
          </cell>
        </row>
        <row r="241">
          <cell r="A241">
            <v>238</v>
          </cell>
          <cell r="B241">
            <v>262.5</v>
          </cell>
          <cell r="D241">
            <v>1.6</v>
          </cell>
          <cell r="E241">
            <v>8.1999999999999993</v>
          </cell>
          <cell r="F241">
            <v>8.6999999999999993</v>
          </cell>
        </row>
        <row r="242">
          <cell r="A242">
            <v>239</v>
          </cell>
          <cell r="B242">
            <v>217</v>
          </cell>
          <cell r="D242">
            <v>1.8</v>
          </cell>
          <cell r="E242">
            <v>5.6</v>
          </cell>
          <cell r="F242">
            <v>6.7</v>
          </cell>
        </row>
        <row r="243">
          <cell r="A243">
            <v>240</v>
          </cell>
          <cell r="B243">
            <v>203.5</v>
          </cell>
          <cell r="D243">
            <v>1.1000000000000001</v>
          </cell>
          <cell r="E243">
            <v>5.6</v>
          </cell>
          <cell r="F243">
            <v>6.5</v>
          </cell>
        </row>
        <row r="244">
          <cell r="A244">
            <v>241</v>
          </cell>
          <cell r="B244">
            <v>236</v>
          </cell>
          <cell r="D244">
            <v>1.5</v>
          </cell>
          <cell r="E244">
            <v>7.3</v>
          </cell>
          <cell r="F244">
            <v>7.3</v>
          </cell>
        </row>
        <row r="245">
          <cell r="A245">
            <v>242</v>
          </cell>
          <cell r="B245">
            <v>290.5</v>
          </cell>
          <cell r="D245">
            <v>1.8</v>
          </cell>
          <cell r="E245">
            <v>10.1</v>
          </cell>
          <cell r="F245">
            <v>9.1999999999999993</v>
          </cell>
        </row>
        <row r="246">
          <cell r="A246">
            <v>243</v>
          </cell>
          <cell r="B246">
            <v>290</v>
          </cell>
          <cell r="D246">
            <v>1.8</v>
          </cell>
          <cell r="E246">
            <v>10.6</v>
          </cell>
          <cell r="F246">
            <v>7.3</v>
          </cell>
        </row>
        <row r="247">
          <cell r="A247">
            <v>244</v>
          </cell>
          <cell r="B247">
            <v>328.5</v>
          </cell>
          <cell r="D247">
            <v>1.5</v>
          </cell>
          <cell r="E247">
            <v>10.5</v>
          </cell>
          <cell r="F247">
            <v>9.6</v>
          </cell>
        </row>
        <row r="248">
          <cell r="A248">
            <v>245</v>
          </cell>
          <cell r="B248">
            <v>315.5</v>
          </cell>
          <cell r="D248">
            <v>1.7</v>
          </cell>
          <cell r="E248">
            <v>11.5</v>
          </cell>
          <cell r="F248">
            <v>5.6</v>
          </cell>
        </row>
        <row r="249">
          <cell r="A249">
            <v>246</v>
          </cell>
          <cell r="B249">
            <v>280.5</v>
          </cell>
          <cell r="D249">
            <v>1.4</v>
          </cell>
          <cell r="E249">
            <v>9.3000000000000007</v>
          </cell>
          <cell r="F249">
            <v>6.7</v>
          </cell>
        </row>
        <row r="250">
          <cell r="A250">
            <v>247</v>
          </cell>
          <cell r="B250">
            <v>314.5</v>
          </cell>
          <cell r="D250">
            <v>2.1</v>
          </cell>
          <cell r="E250">
            <v>8.8000000000000007</v>
          </cell>
          <cell r="F250">
            <v>7.2</v>
          </cell>
        </row>
        <row r="251">
          <cell r="A251">
            <v>248</v>
          </cell>
          <cell r="B251">
            <v>280.5</v>
          </cell>
          <cell r="D251">
            <v>1.7</v>
          </cell>
          <cell r="E251">
            <v>11</v>
          </cell>
          <cell r="F251">
            <v>7.2</v>
          </cell>
        </row>
        <row r="252">
          <cell r="A252">
            <v>249</v>
          </cell>
          <cell r="B252">
            <v>318</v>
          </cell>
          <cell r="D252">
            <v>2.1</v>
          </cell>
          <cell r="E252">
            <v>10.1</v>
          </cell>
          <cell r="F252">
            <v>6.4</v>
          </cell>
        </row>
        <row r="253">
          <cell r="A253">
            <v>250</v>
          </cell>
          <cell r="B253">
            <v>305.5</v>
          </cell>
          <cell r="D253">
            <v>1.7</v>
          </cell>
          <cell r="E253">
            <v>9.4</v>
          </cell>
          <cell r="F253">
            <v>6.9</v>
          </cell>
        </row>
        <row r="254">
          <cell r="A254">
            <v>251</v>
          </cell>
          <cell r="B254">
            <v>268.5</v>
          </cell>
          <cell r="D254">
            <v>1.4</v>
          </cell>
          <cell r="E254">
            <v>10.1</v>
          </cell>
          <cell r="F254">
            <v>3</v>
          </cell>
        </row>
        <row r="255">
          <cell r="A255">
            <v>252</v>
          </cell>
          <cell r="B255">
            <v>277.5</v>
          </cell>
          <cell r="D255">
            <v>1.9</v>
          </cell>
          <cell r="E255">
            <v>8.4</v>
          </cell>
          <cell r="F255">
            <v>5.9</v>
          </cell>
        </row>
        <row r="256">
          <cell r="A256">
            <v>253</v>
          </cell>
        </row>
        <row r="257">
          <cell r="A257">
            <v>254</v>
          </cell>
          <cell r="B257">
            <v>256.5</v>
          </cell>
          <cell r="D257">
            <v>1.3</v>
          </cell>
          <cell r="E257">
            <v>8</v>
          </cell>
          <cell r="F257">
            <v>6.8</v>
          </cell>
        </row>
        <row r="258">
          <cell r="A258">
            <v>255</v>
          </cell>
          <cell r="B258">
            <v>283</v>
          </cell>
          <cell r="D258">
            <v>1.4</v>
          </cell>
          <cell r="E258">
            <v>9</v>
          </cell>
          <cell r="F258">
            <v>5.8</v>
          </cell>
        </row>
        <row r="259">
          <cell r="A259">
            <v>256</v>
          </cell>
          <cell r="B259">
            <v>313</v>
          </cell>
          <cell r="D259">
            <v>1.4</v>
          </cell>
          <cell r="E259">
            <v>11.5</v>
          </cell>
          <cell r="F259">
            <v>6.3</v>
          </cell>
        </row>
        <row r="260">
          <cell r="A260">
            <v>257</v>
          </cell>
          <cell r="B260">
            <v>287</v>
          </cell>
          <cell r="D260">
            <v>1.5</v>
          </cell>
          <cell r="E260">
            <v>8.3000000000000007</v>
          </cell>
          <cell r="F260">
            <v>8.6</v>
          </cell>
        </row>
        <row r="261">
          <cell r="A261">
            <v>258</v>
          </cell>
          <cell r="B261">
            <v>219.5</v>
          </cell>
          <cell r="D261">
            <v>1.3</v>
          </cell>
          <cell r="E261">
            <v>5.5</v>
          </cell>
          <cell r="F261">
            <v>5.8</v>
          </cell>
        </row>
        <row r="262">
          <cell r="A262">
            <v>259</v>
          </cell>
          <cell r="B262">
            <v>242.5</v>
          </cell>
          <cell r="D262">
            <v>1.5</v>
          </cell>
          <cell r="E262">
            <v>6.6</v>
          </cell>
          <cell r="F262">
            <v>6.7</v>
          </cell>
        </row>
        <row r="263">
          <cell r="A263">
            <v>260</v>
          </cell>
          <cell r="B263">
            <v>225.5</v>
          </cell>
          <cell r="D263">
            <v>1.6</v>
          </cell>
          <cell r="E263">
            <v>5.8</v>
          </cell>
          <cell r="F263">
            <v>7.2</v>
          </cell>
        </row>
        <row r="264">
          <cell r="A264">
            <v>261</v>
          </cell>
        </row>
        <row r="265">
          <cell r="A265">
            <v>262</v>
          </cell>
        </row>
        <row r="266">
          <cell r="A266">
            <v>263</v>
          </cell>
          <cell r="B266">
            <v>256</v>
          </cell>
          <cell r="D266">
            <v>1.2</v>
          </cell>
          <cell r="E266">
            <v>8.3000000000000007</v>
          </cell>
          <cell r="F266">
            <v>4.7</v>
          </cell>
        </row>
        <row r="267">
          <cell r="A267">
            <v>264</v>
          </cell>
          <cell r="B267">
            <v>275</v>
          </cell>
          <cell r="D267">
            <v>1.5</v>
          </cell>
          <cell r="E267">
            <v>7.8</v>
          </cell>
          <cell r="F267">
            <v>3.5</v>
          </cell>
        </row>
        <row r="268">
          <cell r="A268">
            <v>265</v>
          </cell>
          <cell r="B268">
            <v>232.5</v>
          </cell>
          <cell r="D268">
            <v>0.9</v>
          </cell>
          <cell r="E268">
            <v>8</v>
          </cell>
          <cell r="F268">
            <v>6.5</v>
          </cell>
        </row>
        <row r="269">
          <cell r="A269">
            <v>266</v>
          </cell>
          <cell r="B269">
            <v>294.5</v>
          </cell>
          <cell r="D269">
            <v>1.9</v>
          </cell>
          <cell r="E269">
            <v>6.9</v>
          </cell>
          <cell r="F269">
            <v>7.4</v>
          </cell>
        </row>
        <row r="270">
          <cell r="A270">
            <v>267</v>
          </cell>
          <cell r="B270">
            <v>329</v>
          </cell>
          <cell r="D270">
            <v>1.4</v>
          </cell>
          <cell r="E270">
            <v>12.8</v>
          </cell>
          <cell r="F270">
            <v>6.7</v>
          </cell>
        </row>
        <row r="271">
          <cell r="A271">
            <v>268</v>
          </cell>
          <cell r="B271">
            <v>448.5</v>
          </cell>
          <cell r="D271">
            <v>2</v>
          </cell>
          <cell r="E271">
            <v>19.5</v>
          </cell>
          <cell r="F271">
            <v>8.6999999999999993</v>
          </cell>
        </row>
        <row r="272">
          <cell r="A272">
            <v>269</v>
          </cell>
          <cell r="B272">
            <v>234</v>
          </cell>
          <cell r="D272">
            <v>1.2</v>
          </cell>
          <cell r="E272">
            <v>7</v>
          </cell>
          <cell r="F272">
            <v>3.7</v>
          </cell>
        </row>
        <row r="273">
          <cell r="A273">
            <v>270</v>
          </cell>
          <cell r="B273">
            <v>266</v>
          </cell>
          <cell r="D273">
            <v>1.3</v>
          </cell>
          <cell r="E273">
            <v>9.4</v>
          </cell>
          <cell r="F273">
            <v>4.0999999999999996</v>
          </cell>
        </row>
        <row r="274">
          <cell r="A274">
            <v>271</v>
          </cell>
          <cell r="B274">
            <v>206</v>
          </cell>
          <cell r="D274">
            <v>1.3</v>
          </cell>
          <cell r="E274">
            <v>4.9000000000000004</v>
          </cell>
          <cell r="F274">
            <v>5.8</v>
          </cell>
        </row>
        <row r="275">
          <cell r="A275">
            <v>272</v>
          </cell>
          <cell r="B275">
            <v>209.5</v>
          </cell>
          <cell r="D275">
            <v>1.3</v>
          </cell>
          <cell r="E275">
            <v>5.3</v>
          </cell>
          <cell r="F275">
            <v>8.1</v>
          </cell>
        </row>
        <row r="276">
          <cell r="A276">
            <v>273</v>
          </cell>
          <cell r="B276">
            <v>299</v>
          </cell>
          <cell r="D276">
            <v>1.7</v>
          </cell>
          <cell r="E276">
            <v>9.4</v>
          </cell>
          <cell r="F276">
            <v>6.5</v>
          </cell>
        </row>
        <row r="277">
          <cell r="A277">
            <v>274</v>
          </cell>
          <cell r="B277">
            <v>274.5</v>
          </cell>
          <cell r="D277">
            <v>1.6</v>
          </cell>
          <cell r="E277">
            <v>8.8000000000000007</v>
          </cell>
          <cell r="F277">
            <v>7.5</v>
          </cell>
        </row>
        <row r="278">
          <cell r="A278">
            <v>275</v>
          </cell>
          <cell r="B278">
            <v>324</v>
          </cell>
          <cell r="D278">
            <v>1.9</v>
          </cell>
          <cell r="E278">
            <v>9.6999999999999993</v>
          </cell>
          <cell r="F278">
            <v>8.9</v>
          </cell>
        </row>
        <row r="279">
          <cell r="A279">
            <v>276</v>
          </cell>
          <cell r="B279">
            <v>282.5</v>
          </cell>
          <cell r="D279">
            <v>1.8</v>
          </cell>
          <cell r="E279">
            <v>8.6999999999999993</v>
          </cell>
          <cell r="F279">
            <v>5.8</v>
          </cell>
        </row>
        <row r="280">
          <cell r="A280">
            <v>277</v>
          </cell>
        </row>
        <row r="281">
          <cell r="A281">
            <v>278</v>
          </cell>
          <cell r="B281">
            <v>245</v>
          </cell>
          <cell r="D281">
            <v>1.5</v>
          </cell>
          <cell r="E281">
            <v>5.9</v>
          </cell>
          <cell r="F281">
            <v>9.1</v>
          </cell>
        </row>
        <row r="282">
          <cell r="A282">
            <v>279</v>
          </cell>
          <cell r="B282">
            <v>199.5</v>
          </cell>
          <cell r="D282">
            <v>1.3</v>
          </cell>
          <cell r="E282">
            <v>4.5</v>
          </cell>
          <cell r="F282">
            <v>4.2</v>
          </cell>
        </row>
        <row r="283">
          <cell r="A283">
            <v>280</v>
          </cell>
          <cell r="B283">
            <v>247.5</v>
          </cell>
          <cell r="D283">
            <v>1.8</v>
          </cell>
          <cell r="E283">
            <v>5.3</v>
          </cell>
          <cell r="F283">
            <v>8.6</v>
          </cell>
        </row>
        <row r="284">
          <cell r="A284">
            <v>281</v>
          </cell>
          <cell r="B284">
            <v>258</v>
          </cell>
          <cell r="D284">
            <v>2.1</v>
          </cell>
          <cell r="E284">
            <v>7.3</v>
          </cell>
          <cell r="F284">
            <v>10.3</v>
          </cell>
        </row>
        <row r="285">
          <cell r="A285">
            <v>282</v>
          </cell>
          <cell r="B285">
            <v>270.5</v>
          </cell>
          <cell r="D285">
            <v>2.1</v>
          </cell>
          <cell r="E285">
            <v>7</v>
          </cell>
          <cell r="F285">
            <v>5.7</v>
          </cell>
        </row>
        <row r="286">
          <cell r="A286">
            <v>283</v>
          </cell>
        </row>
        <row r="287">
          <cell r="A287">
            <v>284</v>
          </cell>
          <cell r="B287">
            <v>356.5</v>
          </cell>
          <cell r="D287">
            <v>1.6</v>
          </cell>
          <cell r="E287">
            <v>13.8</v>
          </cell>
          <cell r="F287">
            <v>7.8</v>
          </cell>
        </row>
        <row r="288">
          <cell r="A288">
            <v>285</v>
          </cell>
          <cell r="B288">
            <v>328</v>
          </cell>
          <cell r="D288">
            <v>2.2000000000000002</v>
          </cell>
          <cell r="E288">
            <v>9</v>
          </cell>
          <cell r="F288">
            <v>9.3000000000000007</v>
          </cell>
        </row>
        <row r="289">
          <cell r="A289">
            <v>286</v>
          </cell>
          <cell r="B289">
            <v>304</v>
          </cell>
          <cell r="D289">
            <v>1.8</v>
          </cell>
          <cell r="E289">
            <v>11</v>
          </cell>
          <cell r="F289">
            <v>6.1</v>
          </cell>
        </row>
        <row r="290">
          <cell r="A290">
            <v>287</v>
          </cell>
          <cell r="B290">
            <v>342.5</v>
          </cell>
          <cell r="D290">
            <v>2.2000000000000002</v>
          </cell>
          <cell r="E290">
            <v>11.2</v>
          </cell>
          <cell r="F290">
            <v>10.199999999999999</v>
          </cell>
        </row>
        <row r="291">
          <cell r="A291">
            <v>288</v>
          </cell>
          <cell r="B291">
            <v>274</v>
          </cell>
          <cell r="D291">
            <v>1.7</v>
          </cell>
          <cell r="E291">
            <v>9.6999999999999993</v>
          </cell>
          <cell r="F291">
            <v>7.1</v>
          </cell>
        </row>
        <row r="292">
          <cell r="A292">
            <v>289</v>
          </cell>
          <cell r="B292">
            <v>202.5</v>
          </cell>
          <cell r="D292">
            <v>1</v>
          </cell>
          <cell r="E292">
            <v>6</v>
          </cell>
          <cell r="F292">
            <v>4.5999999999999996</v>
          </cell>
        </row>
        <row r="293">
          <cell r="A293">
            <v>290</v>
          </cell>
          <cell r="B293">
            <v>300.5</v>
          </cell>
          <cell r="D293">
            <v>1.9</v>
          </cell>
          <cell r="E293">
            <v>10.7</v>
          </cell>
          <cell r="F293">
            <v>7.8</v>
          </cell>
        </row>
        <row r="294">
          <cell r="A294">
            <v>291</v>
          </cell>
        </row>
        <row r="295">
          <cell r="A295">
            <v>292</v>
          </cell>
          <cell r="B295">
            <v>320</v>
          </cell>
          <cell r="D295">
            <v>2.2999999999999998</v>
          </cell>
          <cell r="E295">
            <v>9.4</v>
          </cell>
          <cell r="F295">
            <v>7.7</v>
          </cell>
        </row>
        <row r="296">
          <cell r="A296">
            <v>293</v>
          </cell>
          <cell r="B296">
            <v>281</v>
          </cell>
          <cell r="D296">
            <v>1.7</v>
          </cell>
          <cell r="E296">
            <v>7.9</v>
          </cell>
          <cell r="F296">
            <v>6.3</v>
          </cell>
        </row>
        <row r="297">
          <cell r="A297">
            <v>294</v>
          </cell>
          <cell r="B297">
            <v>273.5</v>
          </cell>
          <cell r="D297">
            <v>1.9</v>
          </cell>
          <cell r="E297">
            <v>7.6</v>
          </cell>
          <cell r="F297">
            <v>11</v>
          </cell>
        </row>
        <row r="298">
          <cell r="A298">
            <v>295</v>
          </cell>
          <cell r="B298">
            <v>282</v>
          </cell>
          <cell r="D298">
            <v>2.2000000000000002</v>
          </cell>
          <cell r="E298">
            <v>9.6999999999999993</v>
          </cell>
          <cell r="F298">
            <v>7.8</v>
          </cell>
        </row>
        <row r="299">
          <cell r="A299">
            <v>296</v>
          </cell>
          <cell r="B299">
            <v>272</v>
          </cell>
          <cell r="D299">
            <v>2</v>
          </cell>
          <cell r="E299">
            <v>9</v>
          </cell>
          <cell r="F299">
            <v>4.9000000000000004</v>
          </cell>
        </row>
        <row r="300">
          <cell r="A300">
            <v>297</v>
          </cell>
          <cell r="B300">
            <v>260.5</v>
          </cell>
          <cell r="D300">
            <v>1.4</v>
          </cell>
          <cell r="E300">
            <v>9.1</v>
          </cell>
          <cell r="F300">
            <v>8.1</v>
          </cell>
        </row>
        <row r="301">
          <cell r="A301">
            <v>298</v>
          </cell>
          <cell r="B301">
            <v>302</v>
          </cell>
          <cell r="D301">
            <v>2.2000000000000002</v>
          </cell>
          <cell r="E301">
            <v>7.9</v>
          </cell>
          <cell r="F301">
            <v>11.2</v>
          </cell>
        </row>
        <row r="302">
          <cell r="A302">
            <v>299</v>
          </cell>
          <cell r="B302">
            <v>286</v>
          </cell>
          <cell r="D302">
            <v>1.8</v>
          </cell>
          <cell r="E302">
            <v>8.6999999999999993</v>
          </cell>
          <cell r="F302">
            <v>7.7</v>
          </cell>
        </row>
        <row r="303">
          <cell r="A303">
            <v>300</v>
          </cell>
          <cell r="B303">
            <v>359.5</v>
          </cell>
          <cell r="D303">
            <v>2.1</v>
          </cell>
          <cell r="E303">
            <v>10.7</v>
          </cell>
          <cell r="F303">
            <v>10.8</v>
          </cell>
        </row>
        <row r="304">
          <cell r="A304">
            <v>301</v>
          </cell>
          <cell r="B304">
            <v>237.5</v>
          </cell>
          <cell r="D304">
            <v>1.8</v>
          </cell>
          <cell r="E304">
            <v>6.4</v>
          </cell>
          <cell r="F304">
            <v>8.6999999999999993</v>
          </cell>
        </row>
        <row r="305">
          <cell r="A305">
            <v>302</v>
          </cell>
          <cell r="B305">
            <v>265</v>
          </cell>
          <cell r="D305">
            <v>2.2000000000000002</v>
          </cell>
          <cell r="E305">
            <v>6.8</v>
          </cell>
          <cell r="F305">
            <v>9.5</v>
          </cell>
        </row>
        <row r="306">
          <cell r="A306">
            <v>303</v>
          </cell>
          <cell r="B306">
            <v>247.5</v>
          </cell>
          <cell r="D306">
            <v>1.9</v>
          </cell>
          <cell r="E306">
            <v>6.4</v>
          </cell>
          <cell r="F306">
            <v>9.3000000000000007</v>
          </cell>
        </row>
        <row r="307">
          <cell r="A307">
            <v>304</v>
          </cell>
          <cell r="B307">
            <v>246</v>
          </cell>
          <cell r="D307">
            <v>2.1</v>
          </cell>
          <cell r="E307">
            <v>6.9</v>
          </cell>
          <cell r="F307">
            <v>8.1</v>
          </cell>
        </row>
        <row r="308">
          <cell r="A308">
            <v>305</v>
          </cell>
          <cell r="B308">
            <v>255.5</v>
          </cell>
          <cell r="D308">
            <v>1.8</v>
          </cell>
          <cell r="E308">
            <v>6.1</v>
          </cell>
          <cell r="F308">
            <v>10.3</v>
          </cell>
        </row>
        <row r="309">
          <cell r="A309">
            <v>306</v>
          </cell>
          <cell r="B309">
            <v>254</v>
          </cell>
          <cell r="D309">
            <v>1.9</v>
          </cell>
          <cell r="E309">
            <v>5.9</v>
          </cell>
          <cell r="F309">
            <v>5.8</v>
          </cell>
        </row>
        <row r="310">
          <cell r="A310">
            <v>307</v>
          </cell>
          <cell r="B310">
            <v>265</v>
          </cell>
          <cell r="D310">
            <v>2.2000000000000002</v>
          </cell>
          <cell r="E310">
            <v>5.7</v>
          </cell>
          <cell r="F310">
            <v>5.6</v>
          </cell>
        </row>
        <row r="311">
          <cell r="A311">
            <v>308</v>
          </cell>
        </row>
        <row r="312">
          <cell r="A312">
            <v>309</v>
          </cell>
          <cell r="B312">
            <v>259.5</v>
          </cell>
          <cell r="D312">
            <v>1.5</v>
          </cell>
          <cell r="E312">
            <v>7.6</v>
          </cell>
          <cell r="F312">
            <v>4.2</v>
          </cell>
        </row>
        <row r="313">
          <cell r="A313">
            <v>310</v>
          </cell>
          <cell r="B313">
            <v>248</v>
          </cell>
          <cell r="D313">
            <v>1.9</v>
          </cell>
          <cell r="E313">
            <v>6.4</v>
          </cell>
          <cell r="F313">
            <v>5.5</v>
          </cell>
        </row>
        <row r="314">
          <cell r="A314">
            <v>311</v>
          </cell>
          <cell r="B314">
            <v>255.5</v>
          </cell>
          <cell r="D314">
            <v>2.2000000000000002</v>
          </cell>
          <cell r="E314">
            <v>6.9</v>
          </cell>
          <cell r="F314">
            <v>9.8000000000000007</v>
          </cell>
        </row>
        <row r="315">
          <cell r="A315">
            <v>312</v>
          </cell>
          <cell r="B315">
            <v>277</v>
          </cell>
          <cell r="D315">
            <v>1.9</v>
          </cell>
          <cell r="E315">
            <v>8.5</v>
          </cell>
          <cell r="F315">
            <v>7.8</v>
          </cell>
        </row>
        <row r="316">
          <cell r="A316">
            <v>313</v>
          </cell>
          <cell r="B316">
            <v>223.5</v>
          </cell>
          <cell r="D316">
            <v>1.4</v>
          </cell>
          <cell r="E316">
            <v>5.2</v>
          </cell>
          <cell r="F316">
            <v>7</v>
          </cell>
        </row>
        <row r="317">
          <cell r="A317">
            <v>314</v>
          </cell>
          <cell r="B317">
            <v>305</v>
          </cell>
          <cell r="D317">
            <v>2.1</v>
          </cell>
          <cell r="E317">
            <v>8.8000000000000007</v>
          </cell>
          <cell r="F317">
            <v>7</v>
          </cell>
        </row>
        <row r="318">
          <cell r="A318">
            <v>315</v>
          </cell>
          <cell r="B318">
            <v>240</v>
          </cell>
          <cell r="D318">
            <v>1.5</v>
          </cell>
          <cell r="E318">
            <v>6.7</v>
          </cell>
          <cell r="F318">
            <v>8.5</v>
          </cell>
        </row>
        <row r="319">
          <cell r="A319">
            <v>316</v>
          </cell>
          <cell r="B319">
            <v>248.5</v>
          </cell>
          <cell r="D319">
            <v>2</v>
          </cell>
          <cell r="E319">
            <v>6.6</v>
          </cell>
          <cell r="F319">
            <v>7.2</v>
          </cell>
        </row>
        <row r="320">
          <cell r="A320">
            <v>317</v>
          </cell>
        </row>
        <row r="321">
          <cell r="A321">
            <v>318</v>
          </cell>
          <cell r="B321">
            <v>272</v>
          </cell>
          <cell r="D321">
            <v>1.9</v>
          </cell>
          <cell r="E321">
            <v>7.2</v>
          </cell>
          <cell r="F321">
            <v>5.2</v>
          </cell>
        </row>
        <row r="322">
          <cell r="A322">
            <v>319</v>
          </cell>
        </row>
        <row r="323">
          <cell r="A323">
            <v>320</v>
          </cell>
          <cell r="B323">
            <v>312</v>
          </cell>
          <cell r="D323">
            <v>2</v>
          </cell>
          <cell r="E323">
            <v>10.8</v>
          </cell>
          <cell r="F323">
            <v>7.3</v>
          </cell>
        </row>
        <row r="324">
          <cell r="A324">
            <v>321</v>
          </cell>
          <cell r="B324">
            <v>258</v>
          </cell>
          <cell r="D324">
            <v>1.5</v>
          </cell>
          <cell r="E324">
            <v>9.1999999999999993</v>
          </cell>
          <cell r="F324">
            <v>6</v>
          </cell>
        </row>
        <row r="325">
          <cell r="A325">
            <v>322</v>
          </cell>
          <cell r="B325">
            <v>258.5</v>
          </cell>
          <cell r="D325">
            <v>1.9</v>
          </cell>
          <cell r="E325">
            <v>7.6</v>
          </cell>
          <cell r="F325">
            <v>5.7</v>
          </cell>
        </row>
        <row r="326">
          <cell r="A326">
            <v>323</v>
          </cell>
          <cell r="B326">
            <v>219.5</v>
          </cell>
          <cell r="D326">
            <v>1.8</v>
          </cell>
          <cell r="E326">
            <v>5.0999999999999996</v>
          </cell>
          <cell r="F326">
            <v>8</v>
          </cell>
        </row>
        <row r="327">
          <cell r="A327">
            <v>324</v>
          </cell>
          <cell r="B327">
            <v>216</v>
          </cell>
          <cell r="D327">
            <v>1.3</v>
          </cell>
          <cell r="E327">
            <v>7.2</v>
          </cell>
          <cell r="F327">
            <v>5.2</v>
          </cell>
        </row>
        <row r="328">
          <cell r="A328">
            <v>325</v>
          </cell>
          <cell r="B328">
            <v>261</v>
          </cell>
          <cell r="D328">
            <v>2.6</v>
          </cell>
          <cell r="E328">
            <v>6.9</v>
          </cell>
          <cell r="F328">
            <v>7.4</v>
          </cell>
        </row>
        <row r="329">
          <cell r="A329">
            <v>326</v>
          </cell>
          <cell r="B329">
            <v>369</v>
          </cell>
          <cell r="D329">
            <v>1.8</v>
          </cell>
          <cell r="E329">
            <v>7.7</v>
          </cell>
          <cell r="F329">
            <v>5</v>
          </cell>
        </row>
        <row r="330">
          <cell r="A330">
            <v>327</v>
          </cell>
          <cell r="B330">
            <v>217</v>
          </cell>
          <cell r="D330">
            <v>1.9</v>
          </cell>
          <cell r="E330">
            <v>4.0999999999999996</v>
          </cell>
          <cell r="F330">
            <v>3.4</v>
          </cell>
        </row>
        <row r="331">
          <cell r="A331">
            <v>328</v>
          </cell>
          <cell r="B331">
            <v>238.5</v>
          </cell>
          <cell r="D331">
            <v>1.9</v>
          </cell>
          <cell r="E331">
            <v>7.5</v>
          </cell>
          <cell r="F331">
            <v>7.1</v>
          </cell>
        </row>
        <row r="332">
          <cell r="A332">
            <v>329</v>
          </cell>
          <cell r="B332">
            <v>275.5</v>
          </cell>
          <cell r="D332">
            <v>2.2000000000000002</v>
          </cell>
          <cell r="E332">
            <v>8.6</v>
          </cell>
          <cell r="F332">
            <v>7</v>
          </cell>
        </row>
        <row r="333">
          <cell r="A333">
            <v>330</v>
          </cell>
          <cell r="B333">
            <v>264</v>
          </cell>
          <cell r="D333">
            <v>1.7</v>
          </cell>
          <cell r="E333">
            <v>7.3</v>
          </cell>
          <cell r="F333">
            <v>7.6</v>
          </cell>
        </row>
        <row r="334">
          <cell r="A334">
            <v>331</v>
          </cell>
          <cell r="B334">
            <v>281.5</v>
          </cell>
          <cell r="D334">
            <v>1.9</v>
          </cell>
          <cell r="E334">
            <v>7.9</v>
          </cell>
          <cell r="F334">
            <v>8.5</v>
          </cell>
        </row>
        <row r="335">
          <cell r="A335">
            <v>332</v>
          </cell>
          <cell r="B335">
            <v>269</v>
          </cell>
          <cell r="D335">
            <v>1.7</v>
          </cell>
          <cell r="E335">
            <v>7.5</v>
          </cell>
          <cell r="F335">
            <v>8.1999999999999993</v>
          </cell>
        </row>
        <row r="336">
          <cell r="A336">
            <v>333</v>
          </cell>
          <cell r="B336">
            <v>307.5</v>
          </cell>
          <cell r="D336">
            <v>1.9</v>
          </cell>
          <cell r="E336">
            <v>11.5</v>
          </cell>
          <cell r="F336">
            <v>8.3000000000000007</v>
          </cell>
        </row>
        <row r="337">
          <cell r="A337">
            <v>334</v>
          </cell>
        </row>
        <row r="338">
          <cell r="A338">
            <v>335</v>
          </cell>
          <cell r="B338">
            <v>259.5</v>
          </cell>
          <cell r="D338">
            <v>2</v>
          </cell>
          <cell r="E338">
            <v>6</v>
          </cell>
          <cell r="F338">
            <v>8</v>
          </cell>
        </row>
        <row r="339">
          <cell r="A339">
            <v>336</v>
          </cell>
        </row>
        <row r="340">
          <cell r="A340">
            <v>337</v>
          </cell>
          <cell r="B340">
            <v>217</v>
          </cell>
          <cell r="D340">
            <v>1.5</v>
          </cell>
          <cell r="E340">
            <v>6.2</v>
          </cell>
          <cell r="F340">
            <v>7.7</v>
          </cell>
        </row>
        <row r="341">
          <cell r="A341">
            <v>338</v>
          </cell>
          <cell r="B341">
            <v>256.5</v>
          </cell>
          <cell r="D341">
            <v>1.9</v>
          </cell>
          <cell r="E341">
            <v>7</v>
          </cell>
          <cell r="F341">
            <v>8.3000000000000007</v>
          </cell>
        </row>
        <row r="342">
          <cell r="A342">
            <v>339</v>
          </cell>
          <cell r="B342">
            <v>255.5</v>
          </cell>
          <cell r="D342">
            <v>1.8</v>
          </cell>
          <cell r="E342">
            <v>6.3</v>
          </cell>
          <cell r="F342">
            <v>8.4</v>
          </cell>
        </row>
        <row r="343">
          <cell r="A343">
            <v>340</v>
          </cell>
          <cell r="B343">
            <v>240</v>
          </cell>
          <cell r="D343">
            <v>2</v>
          </cell>
          <cell r="E343">
            <v>5.7</v>
          </cell>
          <cell r="F343">
            <v>8</v>
          </cell>
        </row>
        <row r="344">
          <cell r="A344">
            <v>341</v>
          </cell>
        </row>
        <row r="345">
          <cell r="A345">
            <v>342</v>
          </cell>
          <cell r="B345">
            <v>284</v>
          </cell>
          <cell r="D345">
            <v>1.8</v>
          </cell>
          <cell r="E345">
            <v>9.6</v>
          </cell>
          <cell r="F345">
            <v>6.9</v>
          </cell>
        </row>
        <row r="346">
          <cell r="A346">
            <v>343</v>
          </cell>
          <cell r="B346">
            <v>245</v>
          </cell>
          <cell r="D346">
            <v>2.2999999999999998</v>
          </cell>
          <cell r="E346">
            <v>4</v>
          </cell>
          <cell r="F346">
            <v>7.4</v>
          </cell>
        </row>
        <row r="347">
          <cell r="A347">
            <v>344</v>
          </cell>
          <cell r="B347">
            <v>256</v>
          </cell>
          <cell r="D347">
            <v>2.1</v>
          </cell>
          <cell r="E347">
            <v>7.2</v>
          </cell>
          <cell r="F347">
            <v>8.8000000000000007</v>
          </cell>
        </row>
        <row r="348">
          <cell r="A348">
            <v>345</v>
          </cell>
          <cell r="B348">
            <v>216</v>
          </cell>
          <cell r="D348">
            <v>1.9</v>
          </cell>
          <cell r="E348">
            <v>6.9</v>
          </cell>
          <cell r="F348">
            <v>6</v>
          </cell>
        </row>
        <row r="349">
          <cell r="A349">
            <v>346</v>
          </cell>
          <cell r="B349">
            <v>212.5</v>
          </cell>
          <cell r="D349">
            <v>1.7</v>
          </cell>
          <cell r="E349">
            <v>3.8</v>
          </cell>
          <cell r="F349">
            <v>6.6</v>
          </cell>
        </row>
        <row r="350">
          <cell r="A350">
            <v>347</v>
          </cell>
          <cell r="B350">
            <v>230</v>
          </cell>
          <cell r="D350">
            <v>1.8</v>
          </cell>
          <cell r="E350">
            <v>6.5</v>
          </cell>
          <cell r="F350">
            <v>10</v>
          </cell>
        </row>
        <row r="351">
          <cell r="A351">
            <v>348</v>
          </cell>
        </row>
        <row r="352">
          <cell r="A352">
            <v>349</v>
          </cell>
          <cell r="B352">
            <v>308.5</v>
          </cell>
          <cell r="D352">
            <v>1.6</v>
          </cell>
          <cell r="E352">
            <v>10.3</v>
          </cell>
          <cell r="F352">
            <v>8.8000000000000007</v>
          </cell>
        </row>
        <row r="353">
          <cell r="A353">
            <v>350</v>
          </cell>
        </row>
        <row r="354">
          <cell r="A354">
            <v>351</v>
          </cell>
        </row>
        <row r="355">
          <cell r="A355">
            <v>352</v>
          </cell>
        </row>
        <row r="356">
          <cell r="A356">
            <v>353</v>
          </cell>
        </row>
        <row r="357">
          <cell r="A357">
            <v>354</v>
          </cell>
        </row>
        <row r="358">
          <cell r="A358">
            <v>355</v>
          </cell>
          <cell r="B358">
            <v>286</v>
          </cell>
          <cell r="D358">
            <v>1.8</v>
          </cell>
          <cell r="E358">
            <v>9.1</v>
          </cell>
          <cell r="F358">
            <v>6.3</v>
          </cell>
        </row>
        <row r="359">
          <cell r="A359">
            <v>356</v>
          </cell>
          <cell r="B359">
            <v>280</v>
          </cell>
          <cell r="D359">
            <v>1.9</v>
          </cell>
          <cell r="E359">
            <v>8.4</v>
          </cell>
          <cell r="F359">
            <v>4.9000000000000004</v>
          </cell>
        </row>
        <row r="360">
          <cell r="A360">
            <v>357</v>
          </cell>
          <cell r="B360">
            <v>235.5</v>
          </cell>
          <cell r="D360">
            <v>1.8</v>
          </cell>
          <cell r="E360">
            <v>3.9</v>
          </cell>
          <cell r="F360">
            <v>8.1</v>
          </cell>
        </row>
        <row r="361">
          <cell r="A361">
            <v>358</v>
          </cell>
          <cell r="B361">
            <v>218</v>
          </cell>
          <cell r="D361">
            <v>1.9</v>
          </cell>
          <cell r="E361">
            <v>7.4</v>
          </cell>
          <cell r="F361">
            <v>7.1</v>
          </cell>
        </row>
        <row r="362">
          <cell r="A362">
            <v>359</v>
          </cell>
          <cell r="B362">
            <v>250</v>
          </cell>
          <cell r="D362">
            <v>1.7</v>
          </cell>
          <cell r="E362">
            <v>9.6</v>
          </cell>
          <cell r="F362">
            <v>7.1</v>
          </cell>
        </row>
        <row r="363">
          <cell r="A363">
            <v>360</v>
          </cell>
          <cell r="B363">
            <v>334.5</v>
          </cell>
          <cell r="D363">
            <v>2.2000000000000002</v>
          </cell>
          <cell r="E363">
            <v>10.1</v>
          </cell>
          <cell r="F363">
            <v>6.9</v>
          </cell>
        </row>
        <row r="364">
          <cell r="A364">
            <v>361</v>
          </cell>
          <cell r="B364">
            <v>353</v>
          </cell>
          <cell r="D364">
            <v>2.2000000000000002</v>
          </cell>
          <cell r="E364">
            <v>12.4</v>
          </cell>
          <cell r="F364">
            <v>10.4</v>
          </cell>
        </row>
        <row r="365">
          <cell r="A365">
            <v>362</v>
          </cell>
          <cell r="B365">
            <v>224.5</v>
          </cell>
          <cell r="D365">
            <v>1.9</v>
          </cell>
          <cell r="E365">
            <v>5.2</v>
          </cell>
          <cell r="F365">
            <v>6.3</v>
          </cell>
        </row>
        <row r="366">
          <cell r="A366">
            <v>363</v>
          </cell>
          <cell r="B366">
            <v>281</v>
          </cell>
          <cell r="D366">
            <v>2.4</v>
          </cell>
          <cell r="E366">
            <v>7</v>
          </cell>
          <cell r="F366">
            <v>10.199999999999999</v>
          </cell>
        </row>
        <row r="367">
          <cell r="A367">
            <v>364</v>
          </cell>
          <cell r="B367">
            <v>213.5</v>
          </cell>
          <cell r="D367">
            <v>1.7</v>
          </cell>
          <cell r="E367">
            <v>5.5</v>
          </cell>
          <cell r="F367">
            <v>8.1999999999999993</v>
          </cell>
        </row>
        <row r="368">
          <cell r="A368">
            <v>365</v>
          </cell>
          <cell r="B368">
            <v>230</v>
          </cell>
          <cell r="D368">
            <v>1.6</v>
          </cell>
          <cell r="E368">
            <v>4.7</v>
          </cell>
          <cell r="F368">
            <v>8</v>
          </cell>
        </row>
        <row r="369">
          <cell r="A369">
            <v>356</v>
          </cell>
        </row>
        <row r="370">
          <cell r="A370">
            <v>367</v>
          </cell>
          <cell r="B370">
            <v>281.5</v>
          </cell>
          <cell r="D370">
            <v>2.4</v>
          </cell>
          <cell r="E370">
            <v>6.2</v>
          </cell>
          <cell r="F370">
            <v>8.9</v>
          </cell>
        </row>
        <row r="371">
          <cell r="A371">
            <v>368</v>
          </cell>
        </row>
        <row r="372">
          <cell r="A372">
            <v>369</v>
          </cell>
        </row>
        <row r="373">
          <cell r="A373">
            <v>370</v>
          </cell>
          <cell r="B373">
            <v>241.5</v>
          </cell>
          <cell r="D373">
            <v>2</v>
          </cell>
          <cell r="E373">
            <v>6.6</v>
          </cell>
          <cell r="F373">
            <v>7.2</v>
          </cell>
        </row>
        <row r="374">
          <cell r="A374">
            <v>371</v>
          </cell>
          <cell r="B374">
            <v>274</v>
          </cell>
          <cell r="D374">
            <v>2.2999999999999998</v>
          </cell>
          <cell r="E374">
            <v>8.6</v>
          </cell>
          <cell r="F374">
            <v>8.1</v>
          </cell>
        </row>
        <row r="375">
          <cell r="A375">
            <v>372</v>
          </cell>
        </row>
        <row r="376">
          <cell r="A376">
            <v>373</v>
          </cell>
        </row>
        <row r="377">
          <cell r="A377">
            <v>374</v>
          </cell>
          <cell r="B377">
            <v>258.5</v>
          </cell>
          <cell r="D377">
            <v>2.2000000000000002</v>
          </cell>
          <cell r="E377">
            <v>4.5</v>
          </cell>
          <cell r="F377">
            <v>10.4</v>
          </cell>
        </row>
        <row r="378">
          <cell r="A378">
            <v>375</v>
          </cell>
          <cell r="B378">
            <v>233</v>
          </cell>
          <cell r="D378">
            <v>1.8</v>
          </cell>
          <cell r="E378">
            <v>5.5</v>
          </cell>
          <cell r="F378">
            <v>5.6</v>
          </cell>
        </row>
        <row r="379">
          <cell r="A379">
            <v>376</v>
          </cell>
          <cell r="B379">
            <v>211.5</v>
          </cell>
          <cell r="D379">
            <v>1.8</v>
          </cell>
          <cell r="E379">
            <v>2.8</v>
          </cell>
          <cell r="F379">
            <v>8.1999999999999993</v>
          </cell>
        </row>
        <row r="380">
          <cell r="A380">
            <v>377</v>
          </cell>
          <cell r="B380">
            <v>260.5</v>
          </cell>
          <cell r="D380">
            <v>2.2999999999999998</v>
          </cell>
          <cell r="E380">
            <v>6.6</v>
          </cell>
          <cell r="F380">
            <v>13</v>
          </cell>
        </row>
        <row r="381">
          <cell r="A381">
            <v>378</v>
          </cell>
          <cell r="B381">
            <v>227.5</v>
          </cell>
          <cell r="D381">
            <v>2.1</v>
          </cell>
          <cell r="E381">
            <v>6.9</v>
          </cell>
          <cell r="F381">
            <v>7.4</v>
          </cell>
        </row>
        <row r="382">
          <cell r="A382">
            <v>379</v>
          </cell>
          <cell r="B382">
            <v>259.5</v>
          </cell>
          <cell r="D382">
            <v>2.6</v>
          </cell>
          <cell r="E382">
            <v>5.2</v>
          </cell>
          <cell r="F382">
            <v>9.9</v>
          </cell>
        </row>
        <row r="383">
          <cell r="A383">
            <v>380</v>
          </cell>
          <cell r="B383">
            <v>243</v>
          </cell>
          <cell r="D383">
            <v>2</v>
          </cell>
          <cell r="E383">
            <v>5.7</v>
          </cell>
          <cell r="F383">
            <v>7.6</v>
          </cell>
        </row>
        <row r="384">
          <cell r="A384">
            <v>381</v>
          </cell>
          <cell r="B384">
            <v>228</v>
          </cell>
          <cell r="D384">
            <v>2.1</v>
          </cell>
          <cell r="E384">
            <v>5.0999999999999996</v>
          </cell>
          <cell r="F384">
            <v>9.4</v>
          </cell>
        </row>
        <row r="385">
          <cell r="A385">
            <v>382</v>
          </cell>
          <cell r="B385">
            <v>217.5</v>
          </cell>
          <cell r="D385">
            <v>2.2000000000000002</v>
          </cell>
          <cell r="E385">
            <v>5.3</v>
          </cell>
          <cell r="F385">
            <v>6.8</v>
          </cell>
        </row>
        <row r="386">
          <cell r="A386">
            <v>383</v>
          </cell>
        </row>
        <row r="387">
          <cell r="A387">
            <v>384</v>
          </cell>
          <cell r="B387">
            <v>251.5</v>
          </cell>
          <cell r="D387">
            <v>2.6</v>
          </cell>
          <cell r="E387">
            <v>5.2</v>
          </cell>
          <cell r="F387">
            <v>9.3000000000000007</v>
          </cell>
        </row>
        <row r="388">
          <cell r="A388">
            <v>385</v>
          </cell>
          <cell r="B388">
            <v>254.5</v>
          </cell>
          <cell r="D388">
            <v>2.2000000000000002</v>
          </cell>
          <cell r="E388">
            <v>4.8</v>
          </cell>
          <cell r="F388">
            <v>8.9</v>
          </cell>
        </row>
        <row r="389">
          <cell r="A389">
            <v>386</v>
          </cell>
          <cell r="B389">
            <v>256</v>
          </cell>
          <cell r="D389">
            <v>2.2000000000000002</v>
          </cell>
          <cell r="E389">
            <v>5.9</v>
          </cell>
          <cell r="F389">
            <v>6.8</v>
          </cell>
        </row>
        <row r="390">
          <cell r="A390">
            <v>387</v>
          </cell>
          <cell r="B390">
            <v>223.5</v>
          </cell>
          <cell r="D390">
            <v>1.8</v>
          </cell>
          <cell r="E390">
            <v>4.2</v>
          </cell>
          <cell r="F390">
            <v>8</v>
          </cell>
        </row>
        <row r="391">
          <cell r="A391">
            <v>388</v>
          </cell>
        </row>
        <row r="392">
          <cell r="A392">
            <v>389</v>
          </cell>
        </row>
        <row r="393">
          <cell r="A393">
            <v>390</v>
          </cell>
        </row>
        <row r="394">
          <cell r="A394">
            <v>391</v>
          </cell>
          <cell r="B394">
            <v>247.5</v>
          </cell>
          <cell r="D394">
            <v>2.1</v>
          </cell>
          <cell r="E394">
            <v>6.9</v>
          </cell>
          <cell r="F394">
            <v>8.9</v>
          </cell>
        </row>
        <row r="395">
          <cell r="A395">
            <v>392</v>
          </cell>
          <cell r="B395">
            <v>243</v>
          </cell>
          <cell r="D395">
            <v>1.9</v>
          </cell>
          <cell r="E395">
            <v>6.1</v>
          </cell>
          <cell r="F395">
            <v>5.3</v>
          </cell>
        </row>
        <row r="396">
          <cell r="A396">
            <v>393</v>
          </cell>
          <cell r="B396">
            <v>207.5</v>
          </cell>
          <cell r="D396">
            <v>1.5</v>
          </cell>
          <cell r="E396">
            <v>5.6</v>
          </cell>
          <cell r="F396">
            <v>5.0999999999999996</v>
          </cell>
        </row>
        <row r="397">
          <cell r="A397">
            <v>394</v>
          </cell>
          <cell r="B397">
            <v>219</v>
          </cell>
          <cell r="D397">
            <v>1.8</v>
          </cell>
          <cell r="E397">
            <v>4.5</v>
          </cell>
          <cell r="F397">
            <v>7.8</v>
          </cell>
        </row>
        <row r="398">
          <cell r="A398">
            <v>395</v>
          </cell>
          <cell r="B398">
            <v>202</v>
          </cell>
          <cell r="D398">
            <v>2</v>
          </cell>
          <cell r="E398">
            <v>4.5999999999999996</v>
          </cell>
          <cell r="F398">
            <v>7.6</v>
          </cell>
        </row>
        <row r="399">
          <cell r="A399">
            <v>396</v>
          </cell>
        </row>
        <row r="400">
          <cell r="A400">
            <v>397</v>
          </cell>
          <cell r="B400">
            <v>249.5</v>
          </cell>
          <cell r="D400">
            <v>2.1</v>
          </cell>
          <cell r="E400">
            <v>6.9</v>
          </cell>
          <cell r="F400">
            <v>4.7</v>
          </cell>
        </row>
        <row r="401">
          <cell r="A401">
            <v>398</v>
          </cell>
        </row>
        <row r="402">
          <cell r="A402">
            <v>399</v>
          </cell>
        </row>
        <row r="403">
          <cell r="A403">
            <v>400</v>
          </cell>
          <cell r="B403">
            <v>230.5</v>
          </cell>
          <cell r="D403">
            <v>1.9</v>
          </cell>
          <cell r="E403">
            <v>6.4</v>
          </cell>
          <cell r="F403">
            <v>5.3</v>
          </cell>
        </row>
        <row r="404">
          <cell r="A404">
            <v>401</v>
          </cell>
        </row>
        <row r="405">
          <cell r="A405">
            <v>402</v>
          </cell>
        </row>
        <row r="406">
          <cell r="A406">
            <v>403</v>
          </cell>
        </row>
        <row r="407">
          <cell r="A407">
            <v>404</v>
          </cell>
        </row>
        <row r="408">
          <cell r="A408">
            <v>405</v>
          </cell>
        </row>
        <row r="409">
          <cell r="A409">
            <v>406</v>
          </cell>
        </row>
        <row r="410">
          <cell r="A410">
            <v>407</v>
          </cell>
        </row>
        <row r="411">
          <cell r="A411">
            <v>408</v>
          </cell>
        </row>
        <row r="412">
          <cell r="A412">
            <v>409</v>
          </cell>
          <cell r="B412">
            <v>261</v>
          </cell>
          <cell r="D412">
            <v>2.2000000000000002</v>
          </cell>
          <cell r="E412">
            <v>7.1</v>
          </cell>
          <cell r="F412">
            <v>6.9</v>
          </cell>
        </row>
        <row r="413">
          <cell r="A413">
            <v>410</v>
          </cell>
          <cell r="B413">
            <v>255.5</v>
          </cell>
          <cell r="D413">
            <v>2.1</v>
          </cell>
          <cell r="E413">
            <v>8.6999999999999993</v>
          </cell>
          <cell r="F413">
            <v>6.1</v>
          </cell>
        </row>
        <row r="414">
          <cell r="A414">
            <v>411</v>
          </cell>
          <cell r="B414">
            <v>255</v>
          </cell>
          <cell r="D414">
            <v>2.1</v>
          </cell>
          <cell r="E414">
            <v>7.1</v>
          </cell>
          <cell r="F414">
            <v>5</v>
          </cell>
        </row>
        <row r="415">
          <cell r="A415">
            <v>412</v>
          </cell>
          <cell r="B415">
            <v>265</v>
          </cell>
          <cell r="D415">
            <v>2.2999999999999998</v>
          </cell>
          <cell r="E415">
            <v>6.5</v>
          </cell>
          <cell r="F415">
            <v>6.9</v>
          </cell>
        </row>
        <row r="416">
          <cell r="A416">
            <v>413</v>
          </cell>
          <cell r="B416">
            <v>233</v>
          </cell>
          <cell r="D416">
            <v>1.8</v>
          </cell>
          <cell r="E416">
            <v>7.7</v>
          </cell>
          <cell r="F416">
            <v>7.6</v>
          </cell>
        </row>
        <row r="417">
          <cell r="A417">
            <v>414</v>
          </cell>
          <cell r="B417">
            <v>208</v>
          </cell>
          <cell r="D417">
            <v>1.7</v>
          </cell>
          <cell r="E417">
            <v>4.2</v>
          </cell>
          <cell r="F417">
            <v>6.2</v>
          </cell>
        </row>
        <row r="418">
          <cell r="A418">
            <v>415</v>
          </cell>
          <cell r="B418">
            <v>254</v>
          </cell>
          <cell r="D418">
            <v>2</v>
          </cell>
          <cell r="E418">
            <v>5.3</v>
          </cell>
          <cell r="F418">
            <v>12.6</v>
          </cell>
        </row>
        <row r="419">
          <cell r="A419">
            <v>416</v>
          </cell>
          <cell r="B419">
            <v>215</v>
          </cell>
          <cell r="D419">
            <v>1.8</v>
          </cell>
          <cell r="E419">
            <v>3.3</v>
          </cell>
          <cell r="F419">
            <v>9</v>
          </cell>
        </row>
        <row r="420">
          <cell r="A420">
            <v>417</v>
          </cell>
          <cell r="B420">
            <v>249</v>
          </cell>
          <cell r="D420">
            <v>2.6</v>
          </cell>
          <cell r="E420">
            <v>3.1</v>
          </cell>
          <cell r="F420">
            <v>7.7</v>
          </cell>
        </row>
        <row r="421">
          <cell r="A421">
            <v>418</v>
          </cell>
        </row>
        <row r="422">
          <cell r="A422">
            <v>419</v>
          </cell>
          <cell r="B422">
            <v>206.5</v>
          </cell>
          <cell r="D422">
            <v>1.8</v>
          </cell>
          <cell r="E422">
            <v>4.5999999999999996</v>
          </cell>
          <cell r="F422">
            <v>6.1</v>
          </cell>
        </row>
        <row r="423">
          <cell r="A423">
            <v>420</v>
          </cell>
          <cell r="B423">
            <v>216.5</v>
          </cell>
          <cell r="D423">
            <v>1.8</v>
          </cell>
          <cell r="E423">
            <v>3.8</v>
          </cell>
          <cell r="F423">
            <v>6.4</v>
          </cell>
        </row>
        <row r="424">
          <cell r="A424">
            <v>421</v>
          </cell>
          <cell r="B424">
            <v>200</v>
          </cell>
          <cell r="D424">
            <v>1.6</v>
          </cell>
          <cell r="E424">
            <v>3.7</v>
          </cell>
          <cell r="F424">
            <v>6.6</v>
          </cell>
        </row>
        <row r="425">
          <cell r="A425">
            <v>422</v>
          </cell>
          <cell r="B425">
            <v>208.5</v>
          </cell>
          <cell r="D425">
            <v>2.1</v>
          </cell>
          <cell r="E425">
            <v>3.5</v>
          </cell>
          <cell r="F425">
            <v>8.8000000000000007</v>
          </cell>
        </row>
        <row r="426">
          <cell r="A426">
            <v>423</v>
          </cell>
          <cell r="B426">
            <v>227.5</v>
          </cell>
          <cell r="D426">
            <v>2</v>
          </cell>
          <cell r="E426">
            <v>5.8</v>
          </cell>
          <cell r="F426">
            <v>7.7</v>
          </cell>
        </row>
        <row r="427">
          <cell r="A427">
            <v>424</v>
          </cell>
        </row>
        <row r="428">
          <cell r="A428">
            <v>425</v>
          </cell>
          <cell r="B428">
            <v>211</v>
          </cell>
          <cell r="D428">
            <v>1.8</v>
          </cell>
          <cell r="E428">
            <v>4.2</v>
          </cell>
          <cell r="F428">
            <v>8.5</v>
          </cell>
        </row>
        <row r="429">
          <cell r="A429">
            <v>426</v>
          </cell>
          <cell r="B429">
            <v>215.5</v>
          </cell>
          <cell r="D429">
            <v>2.2000000000000002</v>
          </cell>
          <cell r="E429">
            <v>4.2</v>
          </cell>
          <cell r="F429">
            <v>11.2</v>
          </cell>
        </row>
        <row r="430">
          <cell r="A430">
            <v>427</v>
          </cell>
          <cell r="B430">
            <v>220.5</v>
          </cell>
          <cell r="D430">
            <v>1.7</v>
          </cell>
          <cell r="E430">
            <v>6</v>
          </cell>
          <cell r="F430">
            <v>5.5</v>
          </cell>
        </row>
        <row r="431">
          <cell r="A431">
            <v>428</v>
          </cell>
          <cell r="B431">
            <v>274.5</v>
          </cell>
          <cell r="D431">
            <v>2.1</v>
          </cell>
          <cell r="E431">
            <v>7.5</v>
          </cell>
          <cell r="F431">
            <v>6.9</v>
          </cell>
        </row>
        <row r="432">
          <cell r="A432">
            <v>429</v>
          </cell>
          <cell r="B432">
            <v>215</v>
          </cell>
          <cell r="D432">
            <v>1.9</v>
          </cell>
          <cell r="E432">
            <v>5</v>
          </cell>
          <cell r="F432">
            <v>7.3</v>
          </cell>
        </row>
        <row r="433">
          <cell r="A433">
            <v>430</v>
          </cell>
          <cell r="B433">
            <v>265.5</v>
          </cell>
          <cell r="D433">
            <v>2.2000000000000002</v>
          </cell>
          <cell r="E433">
            <v>6</v>
          </cell>
          <cell r="F433">
            <v>7.2</v>
          </cell>
        </row>
        <row r="434">
          <cell r="A434">
            <v>431</v>
          </cell>
          <cell r="B434">
            <v>219</v>
          </cell>
          <cell r="D434">
            <v>1.7</v>
          </cell>
          <cell r="E434">
            <v>4</v>
          </cell>
          <cell r="F434">
            <v>6.1</v>
          </cell>
        </row>
        <row r="435">
          <cell r="A435">
            <v>432</v>
          </cell>
          <cell r="B435">
            <v>208.5</v>
          </cell>
          <cell r="D435">
            <v>1.8</v>
          </cell>
          <cell r="E435">
            <v>5.5</v>
          </cell>
          <cell r="F435">
            <v>6.8</v>
          </cell>
        </row>
        <row r="436">
          <cell r="A436">
            <v>433</v>
          </cell>
          <cell r="B436">
            <v>195</v>
          </cell>
          <cell r="D436">
            <v>1.6</v>
          </cell>
          <cell r="E436">
            <v>4.9000000000000004</v>
          </cell>
          <cell r="F436">
            <v>6.3</v>
          </cell>
        </row>
        <row r="437">
          <cell r="A437">
            <v>434</v>
          </cell>
          <cell r="B437">
            <v>207.5</v>
          </cell>
          <cell r="D437">
            <v>1.8</v>
          </cell>
          <cell r="E437">
            <v>2.7</v>
          </cell>
          <cell r="F437">
            <v>7.7</v>
          </cell>
        </row>
        <row r="438">
          <cell r="A438">
            <v>435</v>
          </cell>
        </row>
        <row r="439">
          <cell r="A439">
            <v>436</v>
          </cell>
        </row>
        <row r="440">
          <cell r="A440">
            <v>437</v>
          </cell>
          <cell r="B440">
            <v>238.5</v>
          </cell>
          <cell r="D440">
            <v>2.4</v>
          </cell>
          <cell r="E440">
            <v>7.4</v>
          </cell>
          <cell r="F440">
            <v>6.4</v>
          </cell>
        </row>
        <row r="441">
          <cell r="A441">
            <v>438</v>
          </cell>
          <cell r="B441">
            <v>224</v>
          </cell>
          <cell r="D441">
            <v>2</v>
          </cell>
          <cell r="E441">
            <v>5.8</v>
          </cell>
          <cell r="F441">
            <v>6.8</v>
          </cell>
        </row>
        <row r="442">
          <cell r="A442">
            <v>439</v>
          </cell>
          <cell r="B442">
            <v>207.5</v>
          </cell>
          <cell r="D442">
            <v>2</v>
          </cell>
          <cell r="E442">
            <v>2.8</v>
          </cell>
          <cell r="F442">
            <v>7</v>
          </cell>
        </row>
        <row r="443">
          <cell r="A443">
            <v>440</v>
          </cell>
          <cell r="B443">
            <v>173.5</v>
          </cell>
          <cell r="D443">
            <v>1.4</v>
          </cell>
          <cell r="E443">
            <v>2.8</v>
          </cell>
          <cell r="F443">
            <v>6</v>
          </cell>
        </row>
        <row r="444">
          <cell r="A444">
            <v>441</v>
          </cell>
          <cell r="B444">
            <v>200</v>
          </cell>
          <cell r="D444">
            <v>1.6</v>
          </cell>
          <cell r="E444">
            <v>5.9</v>
          </cell>
          <cell r="F444">
            <v>6.7</v>
          </cell>
        </row>
        <row r="445">
          <cell r="A445">
            <v>442</v>
          </cell>
        </row>
        <row r="446">
          <cell r="A446">
            <v>443</v>
          </cell>
        </row>
        <row r="447">
          <cell r="A447">
            <v>444</v>
          </cell>
          <cell r="B447">
            <v>251.5</v>
          </cell>
          <cell r="D447">
            <v>2.2999999999999998</v>
          </cell>
          <cell r="E447">
            <v>5.5</v>
          </cell>
          <cell r="F447">
            <v>9.5</v>
          </cell>
        </row>
        <row r="448">
          <cell r="A448">
            <v>445</v>
          </cell>
          <cell r="B448">
            <v>240.5</v>
          </cell>
          <cell r="D448">
            <v>2.2999999999999998</v>
          </cell>
          <cell r="E448">
            <v>5.8</v>
          </cell>
          <cell r="F448">
            <v>8.1999999999999993</v>
          </cell>
        </row>
        <row r="449">
          <cell r="A449">
            <v>446</v>
          </cell>
          <cell r="B449">
            <v>272</v>
          </cell>
          <cell r="D449">
            <v>2.2999999999999998</v>
          </cell>
          <cell r="E449">
            <v>6.5</v>
          </cell>
          <cell r="F449">
            <v>8.6999999999999993</v>
          </cell>
        </row>
        <row r="450">
          <cell r="A450">
            <v>447</v>
          </cell>
          <cell r="B450">
            <v>215.5</v>
          </cell>
          <cell r="D450">
            <v>2</v>
          </cell>
          <cell r="E450">
            <v>5.7</v>
          </cell>
          <cell r="F450">
            <v>7.5</v>
          </cell>
        </row>
        <row r="451">
          <cell r="A451">
            <v>448</v>
          </cell>
        </row>
        <row r="452">
          <cell r="A452">
            <v>449</v>
          </cell>
          <cell r="B452">
            <v>247</v>
          </cell>
          <cell r="D452">
            <v>2.2000000000000002</v>
          </cell>
          <cell r="E452">
            <v>6</v>
          </cell>
          <cell r="F452">
            <v>7.7</v>
          </cell>
        </row>
        <row r="453">
          <cell r="A453">
            <v>450</v>
          </cell>
          <cell r="B453">
            <v>259.5</v>
          </cell>
          <cell r="D453">
            <v>2.2000000000000002</v>
          </cell>
          <cell r="E453">
            <v>6</v>
          </cell>
          <cell r="F453">
            <v>7</v>
          </cell>
        </row>
        <row r="454">
          <cell r="A454">
            <v>451</v>
          </cell>
          <cell r="B454">
            <v>240</v>
          </cell>
          <cell r="D454">
            <v>2</v>
          </cell>
          <cell r="E454">
            <v>5.2</v>
          </cell>
          <cell r="F454">
            <v>6.6</v>
          </cell>
        </row>
        <row r="455">
          <cell r="A455">
            <v>452</v>
          </cell>
          <cell r="B455">
            <v>234.5</v>
          </cell>
          <cell r="D455">
            <v>2.2999999999999998</v>
          </cell>
          <cell r="E455">
            <v>3.5</v>
          </cell>
          <cell r="F455">
            <v>7.9</v>
          </cell>
        </row>
        <row r="456">
          <cell r="A456">
            <v>453</v>
          </cell>
          <cell r="B456">
            <v>226.5</v>
          </cell>
          <cell r="D456">
            <v>2.1</v>
          </cell>
          <cell r="E456">
            <v>5.0999999999999996</v>
          </cell>
          <cell r="F456">
            <v>7.5</v>
          </cell>
        </row>
        <row r="457">
          <cell r="A457">
            <v>454</v>
          </cell>
          <cell r="B457">
            <v>203.5</v>
          </cell>
          <cell r="D457">
            <v>1.9</v>
          </cell>
          <cell r="E457">
            <v>4.7</v>
          </cell>
          <cell r="F457">
            <v>6.3</v>
          </cell>
        </row>
        <row r="458">
          <cell r="A458">
            <v>455</v>
          </cell>
          <cell r="B458">
            <v>189.5</v>
          </cell>
          <cell r="D458">
            <v>1.7</v>
          </cell>
          <cell r="E458">
            <v>3.5</v>
          </cell>
          <cell r="F458">
            <v>6.7</v>
          </cell>
        </row>
        <row r="459">
          <cell r="A459">
            <v>456</v>
          </cell>
          <cell r="B459">
            <v>189</v>
          </cell>
          <cell r="D459">
            <v>2</v>
          </cell>
          <cell r="E459">
            <v>2.8</v>
          </cell>
          <cell r="F459">
            <v>6.3</v>
          </cell>
        </row>
        <row r="460">
          <cell r="A460">
            <v>457</v>
          </cell>
          <cell r="B460">
            <v>192</v>
          </cell>
          <cell r="D460">
            <v>2.2999999999999998</v>
          </cell>
          <cell r="E460">
            <v>3.4</v>
          </cell>
          <cell r="F460">
            <v>9.4</v>
          </cell>
        </row>
        <row r="461">
          <cell r="A461">
            <v>458</v>
          </cell>
          <cell r="B461">
            <v>206.5</v>
          </cell>
          <cell r="D461">
            <v>2.1</v>
          </cell>
          <cell r="E461">
            <v>3.1</v>
          </cell>
          <cell r="F461">
            <v>9.8000000000000007</v>
          </cell>
        </row>
        <row r="462">
          <cell r="A462">
            <v>459</v>
          </cell>
          <cell r="B462">
            <v>220.5</v>
          </cell>
          <cell r="D462">
            <v>2.4</v>
          </cell>
          <cell r="E462">
            <v>4.0999999999999996</v>
          </cell>
          <cell r="F462">
            <v>6.7</v>
          </cell>
        </row>
        <row r="463">
          <cell r="A463">
            <v>460</v>
          </cell>
          <cell r="B463">
            <v>207.5</v>
          </cell>
          <cell r="D463">
            <v>2</v>
          </cell>
          <cell r="E463">
            <v>6.8</v>
          </cell>
          <cell r="F463">
            <v>8.8000000000000007</v>
          </cell>
        </row>
        <row r="464">
          <cell r="A464">
            <v>461</v>
          </cell>
          <cell r="B464">
            <v>226.5</v>
          </cell>
          <cell r="D464">
            <v>2.1</v>
          </cell>
          <cell r="E464">
            <v>3.6</v>
          </cell>
          <cell r="F464">
            <v>11.6</v>
          </cell>
        </row>
        <row r="465">
          <cell r="A465">
            <v>462</v>
          </cell>
          <cell r="B465">
            <v>218.5</v>
          </cell>
          <cell r="D465">
            <v>2.1</v>
          </cell>
          <cell r="E465">
            <v>4</v>
          </cell>
          <cell r="F465">
            <v>6.4</v>
          </cell>
        </row>
        <row r="466">
          <cell r="A466">
            <v>463</v>
          </cell>
          <cell r="B466">
            <v>188.5</v>
          </cell>
          <cell r="D466">
            <v>1.8</v>
          </cell>
          <cell r="E466">
            <v>4.7</v>
          </cell>
          <cell r="F466">
            <v>5.6</v>
          </cell>
        </row>
        <row r="467">
          <cell r="A467">
            <v>464</v>
          </cell>
        </row>
        <row r="468">
          <cell r="A468">
            <v>465</v>
          </cell>
          <cell r="B468">
            <v>231.5</v>
          </cell>
          <cell r="D468">
            <v>2.2999999999999998</v>
          </cell>
          <cell r="E468">
            <v>5.0999999999999996</v>
          </cell>
          <cell r="F468">
            <v>7.8</v>
          </cell>
        </row>
        <row r="469">
          <cell r="A469">
            <v>466</v>
          </cell>
          <cell r="B469">
            <v>235</v>
          </cell>
          <cell r="D469">
            <v>2.2000000000000002</v>
          </cell>
          <cell r="E469">
            <v>5</v>
          </cell>
          <cell r="F469">
            <v>8</v>
          </cell>
        </row>
        <row r="470">
          <cell r="A470">
            <v>467</v>
          </cell>
          <cell r="B470">
            <v>211.5</v>
          </cell>
          <cell r="D470">
            <v>2</v>
          </cell>
          <cell r="E470">
            <v>4.5999999999999996</v>
          </cell>
          <cell r="F470">
            <v>7.3</v>
          </cell>
        </row>
        <row r="471">
          <cell r="A471">
            <v>468</v>
          </cell>
          <cell r="B471">
            <v>184</v>
          </cell>
          <cell r="D471">
            <v>1.7</v>
          </cell>
          <cell r="E471">
            <v>3.2</v>
          </cell>
          <cell r="F471">
            <v>6.7</v>
          </cell>
        </row>
        <row r="472">
          <cell r="A472">
            <v>469</v>
          </cell>
          <cell r="B472">
            <v>173</v>
          </cell>
          <cell r="D472">
            <v>1.6</v>
          </cell>
          <cell r="E472">
            <v>2.4</v>
          </cell>
          <cell r="F472">
            <v>9.5</v>
          </cell>
        </row>
        <row r="473">
          <cell r="A473">
            <v>470</v>
          </cell>
        </row>
        <row r="474">
          <cell r="A474">
            <v>471</v>
          </cell>
        </row>
        <row r="475">
          <cell r="A475">
            <v>472</v>
          </cell>
        </row>
        <row r="476">
          <cell r="A476">
            <v>473</v>
          </cell>
        </row>
        <row r="477">
          <cell r="A477">
            <v>474</v>
          </cell>
        </row>
        <row r="478">
          <cell r="A478">
            <v>475</v>
          </cell>
        </row>
        <row r="479">
          <cell r="A479">
            <v>476</v>
          </cell>
          <cell r="B479">
            <v>190</v>
          </cell>
          <cell r="D479">
            <v>1.9</v>
          </cell>
          <cell r="E479">
            <v>5.7</v>
          </cell>
          <cell r="F479">
            <v>5.8</v>
          </cell>
        </row>
        <row r="480">
          <cell r="A480">
            <v>477</v>
          </cell>
          <cell r="B480">
            <v>165.5</v>
          </cell>
          <cell r="D480">
            <v>1.1000000000000001</v>
          </cell>
          <cell r="E480">
            <v>2.7</v>
          </cell>
          <cell r="F480">
            <v>7.4</v>
          </cell>
        </row>
        <row r="481">
          <cell r="A481">
            <v>478</v>
          </cell>
          <cell r="B481">
            <v>184</v>
          </cell>
          <cell r="D481">
            <v>1.7</v>
          </cell>
          <cell r="E481">
            <v>2.5</v>
          </cell>
          <cell r="F481">
            <v>9.1999999999999993</v>
          </cell>
        </row>
        <row r="482">
          <cell r="A482">
            <v>479</v>
          </cell>
          <cell r="B482">
            <v>174</v>
          </cell>
          <cell r="D482">
            <v>1.5</v>
          </cell>
          <cell r="E482">
            <v>3.4</v>
          </cell>
          <cell r="F482">
            <v>6.4</v>
          </cell>
        </row>
        <row r="483">
          <cell r="A483">
            <v>480</v>
          </cell>
          <cell r="B483">
            <v>173</v>
          </cell>
          <cell r="D483">
            <v>1.4</v>
          </cell>
          <cell r="E483">
            <v>3.5</v>
          </cell>
          <cell r="F483">
            <v>3.2</v>
          </cell>
        </row>
        <row r="484">
          <cell r="A484">
            <v>481</v>
          </cell>
          <cell r="B484">
            <v>155</v>
          </cell>
          <cell r="D484">
            <v>1.5</v>
          </cell>
          <cell r="E484">
            <v>3.9</v>
          </cell>
          <cell r="F484">
            <v>5.9</v>
          </cell>
        </row>
        <row r="485">
          <cell r="A485">
            <v>482</v>
          </cell>
          <cell r="B485">
            <v>192</v>
          </cell>
          <cell r="D485">
            <v>2</v>
          </cell>
          <cell r="E485">
            <v>3</v>
          </cell>
          <cell r="F485">
            <v>6.5</v>
          </cell>
        </row>
        <row r="486">
          <cell r="A486">
            <v>483</v>
          </cell>
        </row>
        <row r="487">
          <cell r="A487">
            <v>484</v>
          </cell>
          <cell r="B487">
            <v>180</v>
          </cell>
          <cell r="D487">
            <v>1.8</v>
          </cell>
          <cell r="E487">
            <v>2.4</v>
          </cell>
          <cell r="F487">
            <v>8.9</v>
          </cell>
        </row>
        <row r="488">
          <cell r="A488">
            <v>485</v>
          </cell>
        </row>
        <row r="489">
          <cell r="A489">
            <v>486</v>
          </cell>
        </row>
        <row r="490">
          <cell r="A490">
            <v>487</v>
          </cell>
        </row>
        <row r="491">
          <cell r="A491">
            <v>488</v>
          </cell>
          <cell r="B491">
            <v>188</v>
          </cell>
          <cell r="D491">
            <v>1.7</v>
          </cell>
          <cell r="E491">
            <v>2.7</v>
          </cell>
          <cell r="F491">
            <v>6</v>
          </cell>
        </row>
        <row r="492">
          <cell r="A492">
            <v>489</v>
          </cell>
        </row>
        <row r="493">
          <cell r="A493">
            <v>490</v>
          </cell>
          <cell r="B493">
            <v>173</v>
          </cell>
          <cell r="D493">
            <v>1.6</v>
          </cell>
          <cell r="E493">
            <v>3.1</v>
          </cell>
          <cell r="F493">
            <v>5.3</v>
          </cell>
        </row>
        <row r="494">
          <cell r="A494">
            <v>491</v>
          </cell>
          <cell r="B494">
            <v>186</v>
          </cell>
          <cell r="D494">
            <v>2.1</v>
          </cell>
          <cell r="E494">
            <v>2.5</v>
          </cell>
          <cell r="F494">
            <v>7.9</v>
          </cell>
        </row>
        <row r="495">
          <cell r="A495">
            <v>492</v>
          </cell>
          <cell r="B495">
            <v>180</v>
          </cell>
          <cell r="D495">
            <v>1.9</v>
          </cell>
          <cell r="E495">
            <v>3.2</v>
          </cell>
          <cell r="F495">
            <v>6.7</v>
          </cell>
        </row>
        <row r="496">
          <cell r="A496">
            <v>493</v>
          </cell>
          <cell r="B496">
            <v>174</v>
          </cell>
          <cell r="D496">
            <v>2.1</v>
          </cell>
          <cell r="E496">
            <v>2.1</v>
          </cell>
          <cell r="F496">
            <v>2.4</v>
          </cell>
        </row>
        <row r="497">
          <cell r="A497">
            <v>494</v>
          </cell>
        </row>
        <row r="498">
          <cell r="A498">
            <v>495</v>
          </cell>
        </row>
        <row r="499">
          <cell r="A499">
            <v>496</v>
          </cell>
        </row>
        <row r="500">
          <cell r="A500">
            <v>497</v>
          </cell>
        </row>
        <row r="501">
          <cell r="A501">
            <v>498</v>
          </cell>
          <cell r="B501">
            <v>164</v>
          </cell>
          <cell r="D501">
            <v>1.3</v>
          </cell>
          <cell r="E501">
            <v>2.4</v>
          </cell>
          <cell r="F501">
            <v>7.9</v>
          </cell>
        </row>
        <row r="502">
          <cell r="A502">
            <v>499</v>
          </cell>
        </row>
        <row r="503">
          <cell r="A503">
            <v>500</v>
          </cell>
        </row>
        <row r="504">
          <cell r="A504">
            <v>501</v>
          </cell>
        </row>
        <row r="505">
          <cell r="A505">
            <v>502</v>
          </cell>
        </row>
        <row r="506">
          <cell r="A506">
            <v>503</v>
          </cell>
        </row>
        <row r="507">
          <cell r="A507">
            <v>504</v>
          </cell>
        </row>
        <row r="508">
          <cell r="A508">
            <v>505</v>
          </cell>
          <cell r="B508">
            <v>192</v>
          </cell>
          <cell r="D508">
            <v>1.9</v>
          </cell>
          <cell r="E508">
            <v>3.8</v>
          </cell>
          <cell r="F508">
            <v>9</v>
          </cell>
        </row>
        <row r="509">
          <cell r="A509">
            <v>506</v>
          </cell>
          <cell r="B509">
            <v>181</v>
          </cell>
          <cell r="D509">
            <v>2.1</v>
          </cell>
          <cell r="E509">
            <v>2.1</v>
          </cell>
          <cell r="F509">
            <v>7.5</v>
          </cell>
        </row>
        <row r="510">
          <cell r="A510">
            <v>507</v>
          </cell>
          <cell r="B510">
            <v>165</v>
          </cell>
          <cell r="D510">
            <v>1.4</v>
          </cell>
          <cell r="E510">
            <v>2.5</v>
          </cell>
          <cell r="F510">
            <v>5.8</v>
          </cell>
        </row>
        <row r="511">
          <cell r="A511">
            <v>508</v>
          </cell>
          <cell r="B511">
            <v>171.5</v>
          </cell>
          <cell r="D511">
            <v>1.4</v>
          </cell>
          <cell r="E511">
            <v>2.8</v>
          </cell>
          <cell r="F511">
            <v>6</v>
          </cell>
        </row>
        <row r="512">
          <cell r="A512">
            <v>509</v>
          </cell>
          <cell r="B512">
            <v>155</v>
          </cell>
          <cell r="D512">
            <v>1.2</v>
          </cell>
          <cell r="E512">
            <v>3.9</v>
          </cell>
          <cell r="F512">
            <v>5.9</v>
          </cell>
        </row>
        <row r="513">
          <cell r="A513">
            <v>510</v>
          </cell>
          <cell r="B513">
            <v>161</v>
          </cell>
          <cell r="D513">
            <v>1.7</v>
          </cell>
          <cell r="E513">
            <v>3.8</v>
          </cell>
          <cell r="F513">
            <v>6.2</v>
          </cell>
        </row>
        <row r="514">
          <cell r="A514">
            <v>511</v>
          </cell>
        </row>
        <row r="515">
          <cell r="A515">
            <v>512</v>
          </cell>
          <cell r="B515">
            <v>203.5</v>
          </cell>
          <cell r="D515">
            <v>2.1</v>
          </cell>
          <cell r="E515">
            <v>1.4</v>
          </cell>
          <cell r="F515">
            <v>8.8000000000000007</v>
          </cell>
        </row>
        <row r="516">
          <cell r="A516">
            <v>513</v>
          </cell>
          <cell r="B516">
            <v>205.5</v>
          </cell>
          <cell r="D516">
            <v>2</v>
          </cell>
          <cell r="E516">
            <v>2.7</v>
          </cell>
          <cell r="F516">
            <v>9.1999999999999993</v>
          </cell>
        </row>
        <row r="517">
          <cell r="A517">
            <v>514</v>
          </cell>
          <cell r="B517">
            <v>218</v>
          </cell>
          <cell r="D517">
            <v>2.2999999999999998</v>
          </cell>
          <cell r="E517">
            <v>5.0999999999999996</v>
          </cell>
          <cell r="F517">
            <v>8.8000000000000007</v>
          </cell>
        </row>
        <row r="518">
          <cell r="A518">
            <v>515</v>
          </cell>
          <cell r="B518">
            <v>145</v>
          </cell>
          <cell r="D518">
            <v>1.3</v>
          </cell>
          <cell r="E518">
            <v>2.2999999999999998</v>
          </cell>
          <cell r="F518">
            <v>6.5</v>
          </cell>
        </row>
        <row r="519">
          <cell r="A519">
            <v>516</v>
          </cell>
        </row>
        <row r="520">
          <cell r="A520">
            <v>517</v>
          </cell>
          <cell r="B520">
            <v>163</v>
          </cell>
          <cell r="D520">
            <v>1.2</v>
          </cell>
          <cell r="E520">
            <v>3</v>
          </cell>
          <cell r="F520">
            <v>5.7</v>
          </cell>
        </row>
        <row r="521">
          <cell r="A521">
            <v>518</v>
          </cell>
        </row>
        <row r="522">
          <cell r="A522">
            <v>519</v>
          </cell>
          <cell r="B522">
            <v>191</v>
          </cell>
          <cell r="D522">
            <v>2.4</v>
          </cell>
          <cell r="E522">
            <v>1.5</v>
          </cell>
          <cell r="F522">
            <v>8.3000000000000007</v>
          </cell>
        </row>
        <row r="523">
          <cell r="A523">
            <v>520</v>
          </cell>
          <cell r="B523">
            <v>174.5</v>
          </cell>
          <cell r="D523">
            <v>1.9</v>
          </cell>
          <cell r="E523">
            <v>1.8</v>
          </cell>
          <cell r="F523">
            <v>7.3</v>
          </cell>
        </row>
        <row r="524">
          <cell r="A524">
            <v>521</v>
          </cell>
          <cell r="B524">
            <v>168</v>
          </cell>
          <cell r="D524">
            <v>2</v>
          </cell>
          <cell r="E524">
            <v>2.4</v>
          </cell>
          <cell r="F524">
            <v>6.8</v>
          </cell>
        </row>
        <row r="525">
          <cell r="A525">
            <v>522</v>
          </cell>
          <cell r="B525">
            <v>191.5</v>
          </cell>
          <cell r="D525">
            <v>2.5</v>
          </cell>
          <cell r="E525">
            <v>2.2999999999999998</v>
          </cell>
          <cell r="F525">
            <v>7.1</v>
          </cell>
        </row>
        <row r="526">
          <cell r="A526">
            <v>523</v>
          </cell>
          <cell r="B526">
            <v>183.5</v>
          </cell>
          <cell r="D526">
            <v>1.9</v>
          </cell>
          <cell r="E526">
            <v>3.4</v>
          </cell>
          <cell r="F526">
            <v>8.1</v>
          </cell>
        </row>
        <row r="527">
          <cell r="A527">
            <v>524</v>
          </cell>
          <cell r="B527">
            <v>207</v>
          </cell>
          <cell r="D527">
            <v>2.6</v>
          </cell>
          <cell r="E527">
            <v>2.5</v>
          </cell>
          <cell r="F527">
            <v>8.9</v>
          </cell>
        </row>
        <row r="528">
          <cell r="A528">
            <v>525</v>
          </cell>
        </row>
        <row r="529">
          <cell r="A529">
            <v>526</v>
          </cell>
          <cell r="B529">
            <v>179.5</v>
          </cell>
          <cell r="D529">
            <v>2.2000000000000002</v>
          </cell>
          <cell r="E529">
            <v>1.7</v>
          </cell>
          <cell r="F529">
            <v>7.3</v>
          </cell>
        </row>
        <row r="530">
          <cell r="A530">
            <v>527</v>
          </cell>
          <cell r="B530">
            <v>185.5</v>
          </cell>
          <cell r="D530">
            <v>2.4</v>
          </cell>
          <cell r="E530">
            <v>2</v>
          </cell>
          <cell r="F530">
            <v>7</v>
          </cell>
        </row>
        <row r="531">
          <cell r="A531">
            <v>528</v>
          </cell>
          <cell r="B531">
            <v>201</v>
          </cell>
          <cell r="D531">
            <v>2.4</v>
          </cell>
          <cell r="E531">
            <v>3.8</v>
          </cell>
          <cell r="F531">
            <v>7.2</v>
          </cell>
        </row>
        <row r="532">
          <cell r="A532">
            <v>529</v>
          </cell>
          <cell r="B532">
            <v>206.5</v>
          </cell>
          <cell r="D532">
            <v>2.2999999999999998</v>
          </cell>
          <cell r="E532">
            <v>4.2</v>
          </cell>
          <cell r="F532">
            <v>10</v>
          </cell>
        </row>
        <row r="533">
          <cell r="A533">
            <v>530</v>
          </cell>
          <cell r="B533">
            <v>200.5</v>
          </cell>
          <cell r="D533">
            <v>2.2999999999999998</v>
          </cell>
          <cell r="E533">
            <v>2.2999999999999998</v>
          </cell>
          <cell r="F533">
            <v>9</v>
          </cell>
        </row>
        <row r="534">
          <cell r="A534">
            <v>531</v>
          </cell>
          <cell r="B534">
            <v>192</v>
          </cell>
          <cell r="D534">
            <v>2</v>
          </cell>
          <cell r="E534">
            <v>3.9</v>
          </cell>
          <cell r="F534">
            <v>8.4</v>
          </cell>
        </row>
        <row r="535">
          <cell r="A535">
            <v>532</v>
          </cell>
          <cell r="B535">
            <v>192</v>
          </cell>
          <cell r="D535">
            <v>2.2999999999999998</v>
          </cell>
          <cell r="E535">
            <v>2.8</v>
          </cell>
          <cell r="F535">
            <v>6.8</v>
          </cell>
        </row>
        <row r="536">
          <cell r="A536">
            <v>533</v>
          </cell>
        </row>
        <row r="537">
          <cell r="A537">
            <v>534</v>
          </cell>
          <cell r="B537">
            <v>193.5</v>
          </cell>
          <cell r="D537">
            <v>2.4</v>
          </cell>
          <cell r="E537">
            <v>2.9</v>
          </cell>
          <cell r="F537">
            <v>8.5</v>
          </cell>
        </row>
        <row r="538">
          <cell r="A538">
            <v>535</v>
          </cell>
          <cell r="B538">
            <v>183</v>
          </cell>
          <cell r="D538">
            <v>2.1</v>
          </cell>
          <cell r="E538">
            <v>3.5</v>
          </cell>
          <cell r="F538">
            <v>7.9</v>
          </cell>
        </row>
        <row r="539">
          <cell r="A539">
            <v>536</v>
          </cell>
          <cell r="B539">
            <v>198.5</v>
          </cell>
          <cell r="D539">
            <v>2.5</v>
          </cell>
          <cell r="E539">
            <v>4</v>
          </cell>
          <cell r="F539">
            <v>6</v>
          </cell>
        </row>
        <row r="540">
          <cell r="A540">
            <v>537</v>
          </cell>
          <cell r="B540">
            <v>192</v>
          </cell>
          <cell r="D540">
            <v>2.4</v>
          </cell>
          <cell r="E540">
            <v>3.7</v>
          </cell>
          <cell r="F540">
            <v>5.2</v>
          </cell>
        </row>
        <row r="541">
          <cell r="A541">
            <v>538</v>
          </cell>
          <cell r="B541">
            <v>196.5</v>
          </cell>
          <cell r="D541">
            <v>2.6</v>
          </cell>
          <cell r="E541">
            <v>2</v>
          </cell>
          <cell r="F541">
            <v>8.6999999999999993</v>
          </cell>
        </row>
        <row r="542">
          <cell r="A542">
            <v>539</v>
          </cell>
          <cell r="B542">
            <v>190</v>
          </cell>
          <cell r="D542">
            <v>2.2000000000000002</v>
          </cell>
          <cell r="E542">
            <v>2.7</v>
          </cell>
          <cell r="F542">
            <v>9.1</v>
          </cell>
        </row>
        <row r="543">
          <cell r="A543">
            <v>540</v>
          </cell>
          <cell r="B543">
            <v>189</v>
          </cell>
          <cell r="D543">
            <v>2.2999999999999998</v>
          </cell>
          <cell r="E543">
            <v>3.3</v>
          </cell>
          <cell r="F543">
            <v>9.3000000000000007</v>
          </cell>
        </row>
        <row r="544">
          <cell r="A544">
            <v>541</v>
          </cell>
          <cell r="B544">
            <v>188</v>
          </cell>
          <cell r="D544">
            <v>2.2000000000000002</v>
          </cell>
          <cell r="E544">
            <v>4.4000000000000004</v>
          </cell>
          <cell r="F544">
            <v>9.5</v>
          </cell>
        </row>
        <row r="545">
          <cell r="A545">
            <v>542</v>
          </cell>
        </row>
        <row r="546">
          <cell r="A546">
            <v>543</v>
          </cell>
        </row>
        <row r="547">
          <cell r="A547">
            <v>544</v>
          </cell>
        </row>
        <row r="548">
          <cell r="A548">
            <v>545</v>
          </cell>
          <cell r="B548">
            <v>186</v>
          </cell>
          <cell r="D548">
            <v>1.9</v>
          </cell>
          <cell r="E548">
            <v>3.6</v>
          </cell>
          <cell r="F548">
            <v>6.9</v>
          </cell>
        </row>
        <row r="549">
          <cell r="A549">
            <v>546</v>
          </cell>
          <cell r="B549">
            <v>206</v>
          </cell>
          <cell r="D549">
            <v>2.6</v>
          </cell>
          <cell r="E549">
            <v>3.4</v>
          </cell>
          <cell r="F549">
            <v>8.8000000000000007</v>
          </cell>
        </row>
        <row r="550">
          <cell r="A550">
            <v>547</v>
          </cell>
          <cell r="B550">
            <v>190</v>
          </cell>
          <cell r="D550">
            <v>2.2999999999999998</v>
          </cell>
          <cell r="E550">
            <v>2.9</v>
          </cell>
          <cell r="F550">
            <v>8.4</v>
          </cell>
        </row>
        <row r="551">
          <cell r="A551">
            <v>548</v>
          </cell>
          <cell r="B551">
            <v>184</v>
          </cell>
          <cell r="D551">
            <v>2.1</v>
          </cell>
          <cell r="E551">
            <v>3.5</v>
          </cell>
          <cell r="F551">
            <v>6</v>
          </cell>
        </row>
        <row r="552">
          <cell r="A552">
            <v>549</v>
          </cell>
          <cell r="B552">
            <v>169</v>
          </cell>
          <cell r="D552">
            <v>2</v>
          </cell>
          <cell r="E552">
            <v>2.2000000000000002</v>
          </cell>
          <cell r="F552">
            <v>6.1</v>
          </cell>
        </row>
        <row r="553">
          <cell r="A553">
            <v>550</v>
          </cell>
          <cell r="B553">
            <v>174.5</v>
          </cell>
          <cell r="D553">
            <v>2.2000000000000002</v>
          </cell>
          <cell r="E553">
            <v>3.8</v>
          </cell>
          <cell r="F553">
            <v>4.8</v>
          </cell>
        </row>
        <row r="554">
          <cell r="A554">
            <v>551</v>
          </cell>
          <cell r="B554">
            <v>201.5</v>
          </cell>
          <cell r="D554">
            <v>2.2000000000000002</v>
          </cell>
          <cell r="E554">
            <v>3</v>
          </cell>
          <cell r="F554">
            <v>7.2</v>
          </cell>
        </row>
        <row r="555">
          <cell r="A555">
            <v>552</v>
          </cell>
        </row>
        <row r="556">
          <cell r="A556">
            <v>553</v>
          </cell>
          <cell r="B556">
            <v>171</v>
          </cell>
          <cell r="D556">
            <v>1.9</v>
          </cell>
          <cell r="E556">
            <v>3.2</v>
          </cell>
          <cell r="F556">
            <v>7.3</v>
          </cell>
        </row>
        <row r="557">
          <cell r="A557">
            <v>554</v>
          </cell>
        </row>
        <row r="558">
          <cell r="A558">
            <v>555</v>
          </cell>
        </row>
        <row r="559">
          <cell r="A559">
            <v>556</v>
          </cell>
          <cell r="B559">
            <v>174</v>
          </cell>
          <cell r="D559">
            <v>1.9</v>
          </cell>
          <cell r="E559">
            <v>0.9</v>
          </cell>
          <cell r="F559">
            <v>11</v>
          </cell>
        </row>
        <row r="560">
          <cell r="A560">
            <v>557</v>
          </cell>
          <cell r="B560">
            <v>176</v>
          </cell>
          <cell r="D560">
            <v>1.8</v>
          </cell>
          <cell r="E560">
            <v>3.6</v>
          </cell>
          <cell r="F560">
            <v>7.1</v>
          </cell>
        </row>
        <row r="561">
          <cell r="A561">
            <v>558</v>
          </cell>
          <cell r="B561">
            <v>180</v>
          </cell>
          <cell r="D561">
            <v>2.4</v>
          </cell>
          <cell r="E561">
            <v>1.9</v>
          </cell>
          <cell r="F561">
            <v>8.6999999999999993</v>
          </cell>
        </row>
        <row r="562">
          <cell r="A562">
            <v>559</v>
          </cell>
          <cell r="B562">
            <v>195.5</v>
          </cell>
          <cell r="D562">
            <v>2.2999999999999998</v>
          </cell>
          <cell r="E562">
            <v>3.2</v>
          </cell>
          <cell r="F562">
            <v>8.9</v>
          </cell>
        </row>
        <row r="563">
          <cell r="A563">
            <v>560</v>
          </cell>
          <cell r="B563">
            <v>195</v>
          </cell>
          <cell r="D563">
            <v>2</v>
          </cell>
          <cell r="E563">
            <v>1.7</v>
          </cell>
          <cell r="F563">
            <v>9.1999999999999993</v>
          </cell>
        </row>
        <row r="564">
          <cell r="A564">
            <v>561</v>
          </cell>
          <cell r="B564">
            <v>177.5</v>
          </cell>
          <cell r="D564">
            <v>2</v>
          </cell>
          <cell r="E564">
            <v>2</v>
          </cell>
          <cell r="F564">
            <v>9.6999999999999993</v>
          </cell>
        </row>
        <row r="565">
          <cell r="A565">
            <v>562</v>
          </cell>
          <cell r="B565">
            <v>185.5</v>
          </cell>
          <cell r="D565">
            <v>2.2000000000000002</v>
          </cell>
          <cell r="E565">
            <v>2.2000000000000002</v>
          </cell>
          <cell r="F565">
            <v>10.9</v>
          </cell>
        </row>
        <row r="566">
          <cell r="A566">
            <v>563</v>
          </cell>
        </row>
        <row r="567">
          <cell r="A567">
            <v>564</v>
          </cell>
        </row>
        <row r="568">
          <cell r="A568">
            <v>565</v>
          </cell>
        </row>
        <row r="569">
          <cell r="A569">
            <v>566</v>
          </cell>
        </row>
        <row r="570">
          <cell r="A570">
            <v>567</v>
          </cell>
        </row>
        <row r="571">
          <cell r="A571">
            <v>568</v>
          </cell>
        </row>
        <row r="572">
          <cell r="A572">
            <v>569</v>
          </cell>
        </row>
        <row r="573">
          <cell r="A573">
            <v>570</v>
          </cell>
        </row>
        <row r="574">
          <cell r="A574">
            <v>571</v>
          </cell>
        </row>
        <row r="575">
          <cell r="A575">
            <v>572</v>
          </cell>
        </row>
        <row r="576">
          <cell r="A576">
            <v>573</v>
          </cell>
          <cell r="B576">
            <v>181.5</v>
          </cell>
          <cell r="D576">
            <v>1.9</v>
          </cell>
          <cell r="E576">
            <v>2.9</v>
          </cell>
          <cell r="F576">
            <v>7.6</v>
          </cell>
        </row>
        <row r="577">
          <cell r="A577">
            <v>574</v>
          </cell>
        </row>
        <row r="578">
          <cell r="A578">
            <v>575</v>
          </cell>
          <cell r="B578">
            <v>180.5</v>
          </cell>
          <cell r="D578">
            <v>2.4</v>
          </cell>
          <cell r="E578">
            <v>2.1</v>
          </cell>
          <cell r="F578">
            <v>9.9</v>
          </cell>
        </row>
        <row r="579">
          <cell r="A579">
            <v>576</v>
          </cell>
          <cell r="B579">
            <v>180.5</v>
          </cell>
          <cell r="D579">
            <v>2.1</v>
          </cell>
          <cell r="E579">
            <v>1.9</v>
          </cell>
          <cell r="F579">
            <v>8.6999999999999993</v>
          </cell>
        </row>
        <row r="580">
          <cell r="A580">
            <v>577</v>
          </cell>
          <cell r="B580">
            <v>176</v>
          </cell>
          <cell r="D580">
            <v>2.1</v>
          </cell>
          <cell r="E580">
            <v>2</v>
          </cell>
          <cell r="F580">
            <v>7.3</v>
          </cell>
        </row>
        <row r="581">
          <cell r="A581">
            <v>578</v>
          </cell>
          <cell r="B581">
            <v>180</v>
          </cell>
          <cell r="D581">
            <v>2.2000000000000002</v>
          </cell>
          <cell r="E581">
            <v>2</v>
          </cell>
          <cell r="F581">
            <v>9.6</v>
          </cell>
        </row>
        <row r="582">
          <cell r="A582">
            <v>579</v>
          </cell>
          <cell r="B582">
            <v>196.5</v>
          </cell>
          <cell r="D582">
            <v>2.2999999999999998</v>
          </cell>
          <cell r="E582">
            <v>3.4</v>
          </cell>
          <cell r="F582">
            <v>9.1</v>
          </cell>
        </row>
        <row r="583">
          <cell r="A583">
            <v>580</v>
          </cell>
          <cell r="B583">
            <v>158.5</v>
          </cell>
          <cell r="D583">
            <v>1.4</v>
          </cell>
          <cell r="E583">
            <v>2.2000000000000002</v>
          </cell>
          <cell r="F583">
            <v>5.3</v>
          </cell>
        </row>
        <row r="584">
          <cell r="A584">
            <v>581</v>
          </cell>
          <cell r="B584">
            <v>178.5</v>
          </cell>
          <cell r="D584">
            <v>1.9</v>
          </cell>
          <cell r="E584">
            <v>3</v>
          </cell>
          <cell r="F584">
            <v>7.8</v>
          </cell>
        </row>
        <row r="585">
          <cell r="A585">
            <v>582</v>
          </cell>
          <cell r="B585">
            <v>167</v>
          </cell>
          <cell r="D585">
            <v>1.8</v>
          </cell>
          <cell r="E585">
            <v>2.8</v>
          </cell>
          <cell r="F585">
            <v>7.9</v>
          </cell>
        </row>
        <row r="586">
          <cell r="A586">
            <v>583</v>
          </cell>
        </row>
        <row r="587">
          <cell r="A587">
            <v>584</v>
          </cell>
          <cell r="B587">
            <v>176</v>
          </cell>
          <cell r="D587">
            <v>1.9</v>
          </cell>
          <cell r="E587">
            <v>2.2999999999999998</v>
          </cell>
          <cell r="F587">
            <v>9.6999999999999993</v>
          </cell>
        </row>
        <row r="588">
          <cell r="A588">
            <v>585</v>
          </cell>
          <cell r="B588">
            <v>171</v>
          </cell>
          <cell r="D588">
            <v>2.2999999999999998</v>
          </cell>
          <cell r="E588">
            <v>1.5</v>
          </cell>
          <cell r="F588">
            <v>9</v>
          </cell>
        </row>
        <row r="589">
          <cell r="A589">
            <v>586</v>
          </cell>
          <cell r="B589">
            <v>177.5</v>
          </cell>
          <cell r="D589">
            <v>1.8</v>
          </cell>
          <cell r="E589">
            <v>3.5</v>
          </cell>
          <cell r="F589">
            <v>5.7</v>
          </cell>
        </row>
        <row r="590">
          <cell r="A590">
            <v>587</v>
          </cell>
          <cell r="B590">
            <v>156.5</v>
          </cell>
          <cell r="D590">
            <v>1.8</v>
          </cell>
          <cell r="E590">
            <v>1.4</v>
          </cell>
          <cell r="F590">
            <v>6.1</v>
          </cell>
        </row>
        <row r="591">
          <cell r="A591">
            <v>588</v>
          </cell>
        </row>
        <row r="592">
          <cell r="A592">
            <v>589</v>
          </cell>
        </row>
        <row r="593">
          <cell r="A593">
            <v>590</v>
          </cell>
        </row>
        <row r="594">
          <cell r="A594">
            <v>591</v>
          </cell>
          <cell r="B594">
            <v>170</v>
          </cell>
          <cell r="D594">
            <v>2</v>
          </cell>
          <cell r="E594">
            <v>2.8</v>
          </cell>
          <cell r="F594">
            <v>8.8000000000000007</v>
          </cell>
        </row>
        <row r="595">
          <cell r="A595">
            <v>592</v>
          </cell>
          <cell r="B595">
            <v>166</v>
          </cell>
          <cell r="D595">
            <v>1.9</v>
          </cell>
          <cell r="E595">
            <v>2.7</v>
          </cell>
          <cell r="F595">
            <v>8.1</v>
          </cell>
        </row>
        <row r="596">
          <cell r="A596">
            <v>593</v>
          </cell>
          <cell r="B596">
            <v>182.5</v>
          </cell>
          <cell r="D596">
            <v>2.5</v>
          </cell>
          <cell r="E596">
            <v>2.5</v>
          </cell>
          <cell r="F596">
            <v>8.5</v>
          </cell>
        </row>
        <row r="597">
          <cell r="A597">
            <v>594</v>
          </cell>
          <cell r="B597">
            <v>179.5</v>
          </cell>
          <cell r="D597">
            <v>2.2999999999999998</v>
          </cell>
          <cell r="E597">
            <v>3.4</v>
          </cell>
          <cell r="F597">
            <v>6</v>
          </cell>
        </row>
        <row r="598">
          <cell r="A598">
            <v>595</v>
          </cell>
          <cell r="B598">
            <v>184</v>
          </cell>
          <cell r="D598">
            <v>2.4</v>
          </cell>
          <cell r="E598">
            <v>3.1</v>
          </cell>
          <cell r="F598">
            <v>9.5</v>
          </cell>
        </row>
        <row r="599">
          <cell r="A599">
            <v>596</v>
          </cell>
          <cell r="B599">
            <v>175</v>
          </cell>
          <cell r="D599">
            <v>2</v>
          </cell>
          <cell r="E599">
            <v>2.9</v>
          </cell>
          <cell r="F599">
            <v>8.1</v>
          </cell>
        </row>
        <row r="600">
          <cell r="A600">
            <v>597</v>
          </cell>
        </row>
        <row r="601">
          <cell r="A601">
            <v>598</v>
          </cell>
        </row>
        <row r="602">
          <cell r="A602">
            <v>599</v>
          </cell>
        </row>
        <row r="603">
          <cell r="A603">
            <v>600</v>
          </cell>
        </row>
        <row r="604">
          <cell r="A604">
            <v>601</v>
          </cell>
          <cell r="B604">
            <v>194</v>
          </cell>
          <cell r="D604">
            <v>2.2999999999999998</v>
          </cell>
          <cell r="E604">
            <v>2.8</v>
          </cell>
          <cell r="F604">
            <v>7.2</v>
          </cell>
        </row>
        <row r="605">
          <cell r="A605">
            <v>602</v>
          </cell>
          <cell r="B605">
            <v>167.5</v>
          </cell>
          <cell r="D605">
            <v>1.8</v>
          </cell>
          <cell r="E605">
            <v>3.1</v>
          </cell>
          <cell r="F605">
            <v>8.3000000000000007</v>
          </cell>
        </row>
        <row r="606">
          <cell r="A606">
            <v>603</v>
          </cell>
          <cell r="B606">
            <v>172.5</v>
          </cell>
          <cell r="D606">
            <v>2.1</v>
          </cell>
          <cell r="E606">
            <v>2.8</v>
          </cell>
          <cell r="F606">
            <v>7.6</v>
          </cell>
        </row>
        <row r="607">
          <cell r="A607">
            <v>604</v>
          </cell>
          <cell r="B607">
            <v>177.5</v>
          </cell>
          <cell r="D607">
            <v>1.5</v>
          </cell>
          <cell r="E607">
            <v>2.4</v>
          </cell>
          <cell r="F607">
            <v>8.1</v>
          </cell>
        </row>
        <row r="608">
          <cell r="A608">
            <v>605</v>
          </cell>
          <cell r="B608">
            <v>187</v>
          </cell>
          <cell r="D608">
            <v>2.2000000000000002</v>
          </cell>
          <cell r="E608">
            <v>3</v>
          </cell>
          <cell r="F608">
            <v>10.1</v>
          </cell>
        </row>
        <row r="609">
          <cell r="A609">
            <v>606</v>
          </cell>
          <cell r="B609">
            <v>174</v>
          </cell>
          <cell r="D609">
            <v>1.9</v>
          </cell>
          <cell r="E609">
            <v>2.6</v>
          </cell>
          <cell r="F609">
            <v>7.5</v>
          </cell>
        </row>
        <row r="610">
          <cell r="A610">
            <v>607</v>
          </cell>
          <cell r="B610">
            <v>179</v>
          </cell>
          <cell r="D610">
            <v>1.9</v>
          </cell>
          <cell r="E610">
            <v>2.9</v>
          </cell>
          <cell r="F610">
            <v>6.3</v>
          </cell>
        </row>
        <row r="611">
          <cell r="A611">
            <v>608</v>
          </cell>
          <cell r="B611">
            <v>198</v>
          </cell>
          <cell r="D611">
            <v>2.2000000000000002</v>
          </cell>
          <cell r="E611">
            <v>3.1</v>
          </cell>
          <cell r="F611">
            <v>8.1</v>
          </cell>
        </row>
        <row r="612">
          <cell r="A612">
            <v>609</v>
          </cell>
          <cell r="B612">
            <v>177.5</v>
          </cell>
          <cell r="D612">
            <v>1.8</v>
          </cell>
          <cell r="E612">
            <v>3.5</v>
          </cell>
          <cell r="F612">
            <v>5.8</v>
          </cell>
        </row>
        <row r="613">
          <cell r="A613">
            <v>610</v>
          </cell>
          <cell r="B613">
            <v>175</v>
          </cell>
          <cell r="D613">
            <v>1.5</v>
          </cell>
          <cell r="E613">
            <v>3.6</v>
          </cell>
          <cell r="F613">
            <v>7.8</v>
          </cell>
        </row>
        <row r="614">
          <cell r="A614">
            <v>611</v>
          </cell>
          <cell r="B614">
            <v>181.5</v>
          </cell>
          <cell r="D614">
            <v>1.6</v>
          </cell>
          <cell r="E614">
            <v>1.5</v>
          </cell>
          <cell r="F614">
            <v>8.8000000000000007</v>
          </cell>
        </row>
        <row r="615">
          <cell r="A615">
            <v>612</v>
          </cell>
          <cell r="B615">
            <v>185.5</v>
          </cell>
          <cell r="D615">
            <v>1.8</v>
          </cell>
          <cell r="E615">
            <v>3.2</v>
          </cell>
          <cell r="F615">
            <v>7.8</v>
          </cell>
        </row>
        <row r="616">
          <cell r="A616">
            <v>613</v>
          </cell>
          <cell r="B616">
            <v>178</v>
          </cell>
          <cell r="D616">
            <v>1.6</v>
          </cell>
          <cell r="E616">
            <v>2.7</v>
          </cell>
          <cell r="F616">
            <v>8.6999999999999993</v>
          </cell>
        </row>
        <row r="617">
          <cell r="A617">
            <v>614</v>
          </cell>
          <cell r="B617">
            <v>172.5</v>
          </cell>
          <cell r="D617">
            <v>1.9</v>
          </cell>
          <cell r="E617">
            <v>3.8</v>
          </cell>
          <cell r="F617">
            <v>5</v>
          </cell>
        </row>
        <row r="618">
          <cell r="A618">
            <v>615</v>
          </cell>
          <cell r="B618">
            <v>172</v>
          </cell>
          <cell r="D618">
            <v>1.4</v>
          </cell>
          <cell r="E618">
            <v>3.4</v>
          </cell>
          <cell r="F618">
            <v>4</v>
          </cell>
        </row>
        <row r="619">
          <cell r="A619">
            <v>616</v>
          </cell>
          <cell r="B619">
            <v>184</v>
          </cell>
          <cell r="D619">
            <v>1.7</v>
          </cell>
          <cell r="E619">
            <v>2.7</v>
          </cell>
          <cell r="F619">
            <v>6.3</v>
          </cell>
        </row>
        <row r="620">
          <cell r="A620">
            <v>617</v>
          </cell>
          <cell r="B620">
            <v>191.5</v>
          </cell>
          <cell r="D620">
            <v>1.9</v>
          </cell>
          <cell r="E620">
            <v>4.2</v>
          </cell>
          <cell r="F620">
            <v>8.1</v>
          </cell>
        </row>
        <row r="621">
          <cell r="A621">
            <v>618</v>
          </cell>
          <cell r="B621">
            <v>164</v>
          </cell>
          <cell r="D621">
            <v>1.5</v>
          </cell>
          <cell r="E621">
            <v>3.1</v>
          </cell>
          <cell r="F621">
            <v>5.8</v>
          </cell>
        </row>
        <row r="622">
          <cell r="A622">
            <v>619</v>
          </cell>
          <cell r="B622">
            <v>168.5</v>
          </cell>
          <cell r="D622">
            <v>1.6</v>
          </cell>
          <cell r="E622">
            <v>1.8</v>
          </cell>
          <cell r="F622">
            <v>10.1</v>
          </cell>
        </row>
        <row r="623">
          <cell r="A623">
            <v>620</v>
          </cell>
          <cell r="B623">
            <v>193</v>
          </cell>
          <cell r="D623">
            <v>2.2000000000000002</v>
          </cell>
          <cell r="E623">
            <v>2.6</v>
          </cell>
          <cell r="F623">
            <v>8.1999999999999993</v>
          </cell>
        </row>
        <row r="624">
          <cell r="A624">
            <v>621</v>
          </cell>
          <cell r="B624">
            <v>169.5</v>
          </cell>
          <cell r="D624">
            <v>1.5</v>
          </cell>
          <cell r="E624">
            <v>4.0999999999999996</v>
          </cell>
          <cell r="F624">
            <v>4.8</v>
          </cell>
        </row>
        <row r="625">
          <cell r="A625">
            <v>622</v>
          </cell>
          <cell r="B625">
            <v>189.5</v>
          </cell>
          <cell r="D625">
            <v>1.9</v>
          </cell>
          <cell r="E625">
            <v>3.7</v>
          </cell>
          <cell r="F625">
            <v>5.9</v>
          </cell>
        </row>
        <row r="626">
          <cell r="A626">
            <v>623</v>
          </cell>
          <cell r="B626">
            <v>180</v>
          </cell>
          <cell r="D626">
            <v>1.4</v>
          </cell>
          <cell r="E626">
            <v>3.1</v>
          </cell>
          <cell r="F626">
            <v>11.6</v>
          </cell>
        </row>
        <row r="627">
          <cell r="A627">
            <v>624</v>
          </cell>
          <cell r="B627">
            <v>166.5</v>
          </cell>
          <cell r="D627">
            <v>1.6</v>
          </cell>
          <cell r="E627">
            <v>3.4</v>
          </cell>
          <cell r="F627">
            <v>5.3</v>
          </cell>
        </row>
        <row r="628">
          <cell r="A628">
            <v>625</v>
          </cell>
          <cell r="B628">
            <v>170</v>
          </cell>
          <cell r="D628">
            <v>1.8</v>
          </cell>
          <cell r="E628">
            <v>2.9</v>
          </cell>
          <cell r="F628">
            <v>8.1999999999999993</v>
          </cell>
        </row>
        <row r="629">
          <cell r="A629">
            <v>626</v>
          </cell>
          <cell r="B629">
            <v>173</v>
          </cell>
          <cell r="D629">
            <v>1.7</v>
          </cell>
          <cell r="E629">
            <v>3</v>
          </cell>
          <cell r="F629">
            <v>5.7</v>
          </cell>
        </row>
        <row r="630">
          <cell r="A630">
            <v>627</v>
          </cell>
          <cell r="B630">
            <v>166.5</v>
          </cell>
          <cell r="D630">
            <v>2</v>
          </cell>
          <cell r="E630">
            <v>2.1</v>
          </cell>
          <cell r="F630">
            <v>6.3</v>
          </cell>
        </row>
        <row r="631">
          <cell r="A631">
            <v>628</v>
          </cell>
          <cell r="B631">
            <v>154</v>
          </cell>
          <cell r="D631">
            <v>1.6</v>
          </cell>
          <cell r="E631">
            <v>1.7</v>
          </cell>
          <cell r="F631">
            <v>4.9000000000000004</v>
          </cell>
        </row>
        <row r="632">
          <cell r="A632">
            <v>629</v>
          </cell>
          <cell r="B632">
            <v>167.5</v>
          </cell>
          <cell r="D632">
            <v>2</v>
          </cell>
          <cell r="E632">
            <v>2.6</v>
          </cell>
          <cell r="F632">
            <v>3.9</v>
          </cell>
        </row>
        <row r="633">
          <cell r="A633">
            <v>630</v>
          </cell>
          <cell r="B633">
            <v>181</v>
          </cell>
          <cell r="D633">
            <v>1.4</v>
          </cell>
          <cell r="E633">
            <v>2.8</v>
          </cell>
          <cell r="F633">
            <v>6.9</v>
          </cell>
        </row>
        <row r="634">
          <cell r="A634">
            <v>631</v>
          </cell>
          <cell r="B634">
            <v>142</v>
          </cell>
          <cell r="D634">
            <v>1.4</v>
          </cell>
          <cell r="E634">
            <v>3</v>
          </cell>
          <cell r="F634">
            <v>2.8</v>
          </cell>
        </row>
        <row r="635">
          <cell r="A635">
            <v>632</v>
          </cell>
          <cell r="B635">
            <v>150.5</v>
          </cell>
          <cell r="D635">
            <v>1.3</v>
          </cell>
          <cell r="E635">
            <v>2.4</v>
          </cell>
          <cell r="F635">
            <v>7.7</v>
          </cell>
        </row>
        <row r="636">
          <cell r="A636">
            <v>633</v>
          </cell>
          <cell r="B636">
            <v>145.5</v>
          </cell>
          <cell r="D636">
            <v>1.6</v>
          </cell>
          <cell r="E636">
            <v>3.5</v>
          </cell>
          <cell r="F636">
            <v>5.5</v>
          </cell>
        </row>
        <row r="637">
          <cell r="A637">
            <v>634</v>
          </cell>
          <cell r="B637">
            <v>144.5</v>
          </cell>
          <cell r="D637">
            <v>1.4</v>
          </cell>
          <cell r="E637">
            <v>2.7</v>
          </cell>
          <cell r="F637">
            <v>6.5</v>
          </cell>
        </row>
        <row r="638">
          <cell r="A638">
            <v>635</v>
          </cell>
          <cell r="B638">
            <v>123.5</v>
          </cell>
          <cell r="D638">
            <v>1.5</v>
          </cell>
          <cell r="E638">
            <v>1.2</v>
          </cell>
          <cell r="F638">
            <v>5.5</v>
          </cell>
        </row>
        <row r="639">
          <cell r="A639">
            <v>636</v>
          </cell>
          <cell r="B639">
            <v>121.5</v>
          </cell>
          <cell r="D639">
            <v>1.1000000000000001</v>
          </cell>
          <cell r="E639">
            <v>1.7</v>
          </cell>
          <cell r="F639">
            <v>5.6</v>
          </cell>
        </row>
        <row r="640">
          <cell r="A640">
            <v>637</v>
          </cell>
          <cell r="B640">
            <v>94</v>
          </cell>
          <cell r="D640">
            <v>0.7</v>
          </cell>
          <cell r="E640">
            <v>2.2000000000000002</v>
          </cell>
          <cell r="F640">
            <v>2.5</v>
          </cell>
        </row>
        <row r="641">
          <cell r="A641">
            <v>638</v>
          </cell>
          <cell r="B641">
            <v>88</v>
          </cell>
          <cell r="D641">
            <v>1</v>
          </cell>
          <cell r="E641">
            <v>1.5</v>
          </cell>
          <cell r="F641">
            <v>2.2999999999999998</v>
          </cell>
        </row>
        <row r="642">
          <cell r="A642">
            <v>639</v>
          </cell>
          <cell r="B642">
            <v>97.5</v>
          </cell>
          <cell r="D642">
            <v>1</v>
          </cell>
          <cell r="E642">
            <v>1.4</v>
          </cell>
          <cell r="F642">
            <v>3.2</v>
          </cell>
        </row>
        <row r="643">
          <cell r="A643">
            <v>640</v>
          </cell>
          <cell r="B643">
            <v>91</v>
          </cell>
          <cell r="D643">
            <v>0.7</v>
          </cell>
          <cell r="E643">
            <v>1.4</v>
          </cell>
          <cell r="F643">
            <v>3.5</v>
          </cell>
        </row>
        <row r="644">
          <cell r="A644">
            <v>641</v>
          </cell>
          <cell r="B644">
            <v>102.5</v>
          </cell>
          <cell r="D644">
            <v>0.9</v>
          </cell>
          <cell r="E644">
            <v>1.9</v>
          </cell>
          <cell r="F644">
            <v>2.5</v>
          </cell>
        </row>
        <row r="645">
          <cell r="A645">
            <v>642</v>
          </cell>
          <cell r="B645">
            <v>116.5</v>
          </cell>
          <cell r="D645">
            <v>0.9</v>
          </cell>
          <cell r="E645">
            <v>2.1</v>
          </cell>
          <cell r="F645">
            <v>4.4000000000000004</v>
          </cell>
        </row>
        <row r="646">
          <cell r="A646">
            <v>643</v>
          </cell>
          <cell r="B646">
            <v>119</v>
          </cell>
          <cell r="D646">
            <v>1.1000000000000001</v>
          </cell>
          <cell r="E646">
            <v>2.2999999999999998</v>
          </cell>
          <cell r="F646">
            <v>2.2999999999999998</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E05CB-E007-46B3-AA17-FF3D904DF9C2}">
  <dimension ref="A1:BM118"/>
  <sheetViews>
    <sheetView workbookViewId="0">
      <selection activeCell="C8" sqref="C8"/>
    </sheetView>
  </sheetViews>
  <sheetFormatPr defaultRowHeight="15" x14ac:dyDescent="0.25"/>
  <cols>
    <col min="1" max="2" width="13.5703125" style="2" customWidth="1"/>
    <col min="3" max="3" width="14.7109375" style="2" bestFit="1" customWidth="1"/>
    <col min="4" max="65" width="9.140625" style="2"/>
  </cols>
  <sheetData>
    <row r="1" spans="1:65" ht="21.75" thickBot="1" x14ac:dyDescent="0.4">
      <c r="A1" s="1" t="s">
        <v>0</v>
      </c>
      <c r="B1" s="1"/>
    </row>
    <row r="2" spans="1:65" ht="21" x14ac:dyDescent="0.35">
      <c r="A2" s="3"/>
      <c r="B2" s="4" t="s">
        <v>1</v>
      </c>
      <c r="C2" s="5" t="s">
        <v>2</v>
      </c>
      <c r="D2" s="6" t="s">
        <v>3</v>
      </c>
      <c r="E2" s="6" t="s">
        <v>4</v>
      </c>
      <c r="F2" s="6" t="s">
        <v>5</v>
      </c>
      <c r="G2" s="6" t="s">
        <v>6</v>
      </c>
      <c r="H2" s="6" t="s">
        <v>7</v>
      </c>
      <c r="I2" s="6" t="s">
        <v>8</v>
      </c>
      <c r="J2" s="6" t="s">
        <v>9</v>
      </c>
      <c r="K2" s="6" t="s">
        <v>10</v>
      </c>
      <c r="L2" s="6" t="s">
        <v>11</v>
      </c>
      <c r="M2" s="6" t="s">
        <v>12</v>
      </c>
      <c r="N2" s="6" t="s">
        <v>13</v>
      </c>
      <c r="O2" s="6" t="s">
        <v>14</v>
      </c>
      <c r="P2" s="6" t="s">
        <v>15</v>
      </c>
      <c r="Q2" s="6" t="s">
        <v>16</v>
      </c>
      <c r="R2" s="6" t="s">
        <v>17</v>
      </c>
      <c r="S2" s="6" t="s">
        <v>18</v>
      </c>
      <c r="T2" s="6" t="s">
        <v>19</v>
      </c>
      <c r="U2" s="6" t="s">
        <v>20</v>
      </c>
      <c r="V2" s="6" t="s">
        <v>21</v>
      </c>
      <c r="W2" s="6" t="s">
        <v>22</v>
      </c>
      <c r="X2" s="6" t="s">
        <v>23</v>
      </c>
      <c r="Y2" s="6" t="s">
        <v>24</v>
      </c>
      <c r="Z2" s="6" t="s">
        <v>25</v>
      </c>
      <c r="AA2" s="6" t="s">
        <v>26</v>
      </c>
      <c r="AB2" s="6" t="s">
        <v>27</v>
      </c>
      <c r="AC2" s="6" t="s">
        <v>28</v>
      </c>
      <c r="AD2" s="6" t="s">
        <v>29</v>
      </c>
      <c r="AE2" s="6" t="s">
        <v>30</v>
      </c>
      <c r="AF2" s="6" t="s">
        <v>31</v>
      </c>
      <c r="AG2" s="6" t="s">
        <v>32</v>
      </c>
      <c r="AH2" s="6" t="s">
        <v>33</v>
      </c>
      <c r="AI2" s="6" t="s">
        <v>34</v>
      </c>
      <c r="AJ2" s="6" t="s">
        <v>35</v>
      </c>
      <c r="AK2" s="6" t="s">
        <v>36</v>
      </c>
      <c r="AL2" s="6" t="s">
        <v>37</v>
      </c>
      <c r="AM2" s="6" t="s">
        <v>38</v>
      </c>
      <c r="AN2" s="6" t="s">
        <v>39</v>
      </c>
      <c r="AO2" s="6" t="s">
        <v>40</v>
      </c>
      <c r="AP2" s="6" t="s">
        <v>41</v>
      </c>
      <c r="AQ2" s="6" t="s">
        <v>42</v>
      </c>
      <c r="AR2" s="6" t="s">
        <v>43</v>
      </c>
      <c r="AS2" s="6" t="s">
        <v>44</v>
      </c>
      <c r="AT2" s="6" t="s">
        <v>45</v>
      </c>
      <c r="AU2" s="6" t="s">
        <v>46</v>
      </c>
      <c r="AV2" s="6" t="s">
        <v>47</v>
      </c>
      <c r="AW2" s="6" t="s">
        <v>48</v>
      </c>
      <c r="AX2" s="6" t="s">
        <v>49</v>
      </c>
      <c r="AY2" s="6" t="s">
        <v>50</v>
      </c>
      <c r="AZ2" s="6" t="s">
        <v>51</v>
      </c>
      <c r="BA2" s="6" t="s">
        <v>52</v>
      </c>
      <c r="BB2" s="6" t="s">
        <v>53</v>
      </c>
      <c r="BC2" s="6" t="s">
        <v>54</v>
      </c>
      <c r="BD2" s="6" t="s">
        <v>14</v>
      </c>
      <c r="BE2" s="6" t="s">
        <v>55</v>
      </c>
      <c r="BF2" s="6" t="s">
        <v>56</v>
      </c>
      <c r="BG2" s="6" t="s">
        <v>57</v>
      </c>
      <c r="BH2" s="6" t="s">
        <v>58</v>
      </c>
      <c r="BI2" s="6" t="s">
        <v>59</v>
      </c>
      <c r="BJ2" s="6" t="s">
        <v>60</v>
      </c>
      <c r="BK2" s="6" t="s">
        <v>61</v>
      </c>
      <c r="BL2" s="6" t="s">
        <v>62</v>
      </c>
      <c r="BM2" s="6" t="s">
        <v>63</v>
      </c>
    </row>
    <row r="3" spans="1:65" x14ac:dyDescent="0.25">
      <c r="A3" s="7" t="s">
        <v>64</v>
      </c>
      <c r="B3" s="7" t="s">
        <v>65</v>
      </c>
      <c r="C3" s="8" t="s">
        <v>66</v>
      </c>
      <c r="D3" s="9" t="s">
        <v>67</v>
      </c>
      <c r="E3" s="9" t="s">
        <v>67</v>
      </c>
      <c r="F3" s="9" t="s">
        <v>67</v>
      </c>
      <c r="G3" s="9" t="s">
        <v>67</v>
      </c>
      <c r="H3" s="9" t="s">
        <v>67</v>
      </c>
      <c r="I3" s="9" t="s">
        <v>67</v>
      </c>
      <c r="J3" s="9" t="s">
        <v>67</v>
      </c>
      <c r="K3" s="9" t="s">
        <v>67</v>
      </c>
      <c r="L3" s="9" t="s">
        <v>67</v>
      </c>
      <c r="M3" s="9" t="s">
        <v>67</v>
      </c>
      <c r="N3" s="9" t="s">
        <v>67</v>
      </c>
      <c r="O3" s="9" t="s">
        <v>68</v>
      </c>
      <c r="P3" s="9" t="s">
        <v>68</v>
      </c>
      <c r="Q3" s="9" t="s">
        <v>67</v>
      </c>
      <c r="R3" s="9" t="s">
        <v>67</v>
      </c>
      <c r="S3" s="9" t="s">
        <v>68</v>
      </c>
      <c r="T3" s="9" t="s">
        <v>68</v>
      </c>
      <c r="U3" s="9" t="s">
        <v>68</v>
      </c>
      <c r="V3" s="9" t="s">
        <v>68</v>
      </c>
      <c r="W3" s="9" t="s">
        <v>68</v>
      </c>
      <c r="X3" s="9" t="s">
        <v>68</v>
      </c>
      <c r="Y3" s="9" t="s">
        <v>68</v>
      </c>
      <c r="Z3" s="9" t="s">
        <v>68</v>
      </c>
      <c r="AA3" s="9" t="s">
        <v>68</v>
      </c>
      <c r="AB3" s="9" t="s">
        <v>68</v>
      </c>
      <c r="AC3" s="9" t="s">
        <v>68</v>
      </c>
      <c r="AD3" s="9" t="s">
        <v>68</v>
      </c>
      <c r="AE3" s="9" t="s">
        <v>68</v>
      </c>
      <c r="AF3" s="9" t="s">
        <v>68</v>
      </c>
      <c r="AG3" s="9" t="s">
        <v>68</v>
      </c>
      <c r="AH3" s="9" t="s">
        <v>68</v>
      </c>
      <c r="AI3" s="9" t="s">
        <v>68</v>
      </c>
      <c r="AJ3" s="9" t="s">
        <v>68</v>
      </c>
      <c r="AK3" s="9" t="s">
        <v>68</v>
      </c>
      <c r="AL3" s="9" t="s">
        <v>68</v>
      </c>
      <c r="AM3" s="9" t="s">
        <v>68</v>
      </c>
      <c r="AN3" s="9" t="s">
        <v>68</v>
      </c>
      <c r="AO3" s="9" t="s">
        <v>68</v>
      </c>
      <c r="AP3" s="9" t="s">
        <v>68</v>
      </c>
      <c r="AQ3" s="9" t="s">
        <v>68</v>
      </c>
      <c r="AR3" s="9" t="s">
        <v>68</v>
      </c>
      <c r="AS3" s="9" t="s">
        <v>68</v>
      </c>
      <c r="AT3" s="9" t="s">
        <v>68</v>
      </c>
      <c r="AU3" s="9" t="s">
        <v>68</v>
      </c>
      <c r="AV3" s="9" t="s">
        <v>68</v>
      </c>
      <c r="AW3" s="9" t="s">
        <v>68</v>
      </c>
      <c r="AX3" s="9" t="s">
        <v>67</v>
      </c>
      <c r="AY3" s="9" t="s">
        <v>67</v>
      </c>
      <c r="AZ3" s="9" t="s">
        <v>68</v>
      </c>
      <c r="BA3" s="9" t="s">
        <v>68</v>
      </c>
      <c r="BB3" s="9" t="s">
        <v>68</v>
      </c>
      <c r="BC3" s="9" t="s">
        <v>68</v>
      </c>
      <c r="BD3" s="9" t="s">
        <v>68</v>
      </c>
      <c r="BE3" s="9" t="s">
        <v>68</v>
      </c>
      <c r="BF3" s="9" t="s">
        <v>68</v>
      </c>
      <c r="BG3" s="9" t="s">
        <v>68</v>
      </c>
      <c r="BH3" s="9" t="s">
        <v>68</v>
      </c>
      <c r="BI3" s="9" t="s">
        <v>68</v>
      </c>
      <c r="BJ3" s="9" t="s">
        <v>69</v>
      </c>
      <c r="BK3" s="9" t="s">
        <v>68</v>
      </c>
      <c r="BL3" s="9" t="s">
        <v>68</v>
      </c>
      <c r="BM3" s="9" t="s">
        <v>68</v>
      </c>
    </row>
    <row r="4" spans="1:65" x14ac:dyDescent="0.25">
      <c r="A4" s="10" t="s">
        <v>70</v>
      </c>
      <c r="B4" s="10" t="s">
        <v>71</v>
      </c>
      <c r="C4" s="11" t="s">
        <v>72</v>
      </c>
      <c r="D4" s="10">
        <v>0.01</v>
      </c>
      <c r="E4" s="10">
        <v>0.01</v>
      </c>
      <c r="F4" s="10">
        <v>0.04</v>
      </c>
      <c r="G4" s="10">
        <v>0.01</v>
      </c>
      <c r="H4" s="10">
        <v>0.01</v>
      </c>
      <c r="I4" s="10">
        <v>0.01</v>
      </c>
      <c r="J4" s="10">
        <v>0.01</v>
      </c>
      <c r="K4" s="10">
        <v>0.01</v>
      </c>
      <c r="L4" s="10">
        <v>1E-3</v>
      </c>
      <c r="M4" s="10">
        <v>0.01</v>
      </c>
      <c r="N4" s="10">
        <v>2E-3</v>
      </c>
      <c r="O4" s="10">
        <v>20</v>
      </c>
      <c r="P4" s="10">
        <v>1</v>
      </c>
      <c r="Q4" s="10">
        <v>0.1</v>
      </c>
      <c r="R4" s="10">
        <v>0.01</v>
      </c>
      <c r="S4" s="10">
        <v>1</v>
      </c>
      <c r="T4" s="10">
        <v>1</v>
      </c>
      <c r="U4" s="10">
        <v>0.2</v>
      </c>
      <c r="V4" s="10">
        <v>0.1</v>
      </c>
      <c r="W4" s="10">
        <v>0.5</v>
      </c>
      <c r="X4" s="10">
        <v>0.1</v>
      </c>
      <c r="Y4" s="10">
        <v>0.1</v>
      </c>
      <c r="Z4" s="10">
        <v>0.1</v>
      </c>
      <c r="AA4" s="10">
        <v>1</v>
      </c>
      <c r="AB4" s="10">
        <v>0.5</v>
      </c>
      <c r="AC4" s="10">
        <v>0.1</v>
      </c>
      <c r="AD4" s="10">
        <v>0.2</v>
      </c>
      <c r="AE4" s="10">
        <v>0.1</v>
      </c>
      <c r="AF4" s="10">
        <v>8</v>
      </c>
      <c r="AG4" s="10">
        <v>0.5</v>
      </c>
      <c r="AH4" s="10">
        <v>0.1</v>
      </c>
      <c r="AI4" s="10">
        <v>0.1</v>
      </c>
      <c r="AJ4" s="10">
        <v>0.1</v>
      </c>
      <c r="AK4" s="10">
        <v>0.1</v>
      </c>
      <c r="AL4" s="10">
        <v>0.02</v>
      </c>
      <c r="AM4" s="10">
        <v>0.3</v>
      </c>
      <c r="AN4" s="10">
        <v>0.05</v>
      </c>
      <c r="AO4" s="10">
        <v>0.02</v>
      </c>
      <c r="AP4" s="10">
        <v>0.05</v>
      </c>
      <c r="AQ4" s="10">
        <v>0.01</v>
      </c>
      <c r="AR4" s="10">
        <v>0.05</v>
      </c>
      <c r="AS4" s="10">
        <v>0.02</v>
      </c>
      <c r="AT4" s="10">
        <v>0.03</v>
      </c>
      <c r="AU4" s="10">
        <v>0.01</v>
      </c>
      <c r="AV4" s="10">
        <v>0.05</v>
      </c>
      <c r="AW4" s="10">
        <v>0.01</v>
      </c>
      <c r="AX4" s="10">
        <v>0.02</v>
      </c>
      <c r="AY4" s="10">
        <v>0.02</v>
      </c>
      <c r="AZ4" s="10">
        <v>0.1</v>
      </c>
      <c r="BA4" s="10">
        <v>0.1</v>
      </c>
      <c r="BB4" s="10">
        <v>0.1</v>
      </c>
      <c r="BC4" s="10">
        <v>1</v>
      </c>
      <c r="BD4" s="10">
        <v>0.1</v>
      </c>
      <c r="BE4" s="10">
        <v>0.5</v>
      </c>
      <c r="BF4" s="10">
        <v>0.1</v>
      </c>
      <c r="BG4" s="10">
        <v>0.1</v>
      </c>
      <c r="BH4" s="10">
        <v>0.1</v>
      </c>
      <c r="BI4" s="10">
        <v>0.1</v>
      </c>
      <c r="BJ4" s="10">
        <v>0.5</v>
      </c>
      <c r="BK4" s="10">
        <v>0.01</v>
      </c>
      <c r="BL4" s="10">
        <v>0.1</v>
      </c>
      <c r="BM4" s="10">
        <v>0.5</v>
      </c>
    </row>
    <row r="5" spans="1:65" x14ac:dyDescent="0.25">
      <c r="A5" s="2" t="s">
        <v>73</v>
      </c>
      <c r="B5" s="12" t="s">
        <v>74</v>
      </c>
      <c r="D5" s="2">
        <v>39.14</v>
      </c>
      <c r="E5" s="2">
        <v>5.16</v>
      </c>
      <c r="F5" s="2">
        <v>2.09</v>
      </c>
      <c r="G5" s="2">
        <v>4.2699999999999996</v>
      </c>
      <c r="H5" s="2">
        <v>21.44</v>
      </c>
      <c r="I5" s="2">
        <v>0.72</v>
      </c>
      <c r="J5" s="2">
        <v>1.2</v>
      </c>
      <c r="K5" s="2">
        <v>0.35</v>
      </c>
      <c r="L5" s="2">
        <v>0.36</v>
      </c>
      <c r="M5" s="2">
        <v>0.06</v>
      </c>
      <c r="N5" s="2">
        <v>8.9999999999999993E-3</v>
      </c>
      <c r="O5" s="2">
        <v>52</v>
      </c>
      <c r="P5" s="2">
        <v>5</v>
      </c>
      <c r="Q5" s="2">
        <v>24.7</v>
      </c>
      <c r="R5" s="2">
        <v>99.48</v>
      </c>
      <c r="S5" s="2">
        <v>1746</v>
      </c>
      <c r="T5" s="2" t="s">
        <v>75</v>
      </c>
      <c r="U5" s="2">
        <v>3.9</v>
      </c>
      <c r="V5" s="2">
        <v>1.7</v>
      </c>
      <c r="W5" s="2">
        <v>5.9</v>
      </c>
      <c r="X5" s="2">
        <v>5.4</v>
      </c>
      <c r="Y5" s="2">
        <v>6.2</v>
      </c>
      <c r="Z5" s="2">
        <v>40.200000000000003</v>
      </c>
      <c r="AA5" s="2">
        <v>1</v>
      </c>
      <c r="AB5" s="2">
        <v>461</v>
      </c>
      <c r="AC5" s="2">
        <v>0.5</v>
      </c>
      <c r="AD5" s="2">
        <v>5.0999999999999996</v>
      </c>
      <c r="AE5" s="2">
        <v>5</v>
      </c>
      <c r="AF5" s="2">
        <v>899</v>
      </c>
      <c r="AG5" s="2">
        <v>0.7</v>
      </c>
      <c r="AH5" s="2">
        <v>206.2</v>
      </c>
      <c r="AI5" s="2">
        <v>22.2</v>
      </c>
      <c r="AJ5" s="2">
        <v>17.399999999999999</v>
      </c>
      <c r="AK5" s="2">
        <v>31.2</v>
      </c>
      <c r="AL5" s="2">
        <v>4.3099999999999996</v>
      </c>
      <c r="AM5" s="2">
        <v>17.399999999999999</v>
      </c>
      <c r="AN5" s="2">
        <v>3.25</v>
      </c>
      <c r="AO5" s="2">
        <v>0.65</v>
      </c>
      <c r="AP5" s="2">
        <v>3.14</v>
      </c>
      <c r="AQ5" s="2">
        <v>0.53</v>
      </c>
      <c r="AR5" s="2">
        <v>3.1</v>
      </c>
      <c r="AS5" s="2">
        <v>0.66</v>
      </c>
      <c r="AT5" s="2">
        <v>1.83</v>
      </c>
      <c r="AU5" s="2">
        <v>0.3</v>
      </c>
      <c r="AV5" s="2">
        <v>1.82</v>
      </c>
      <c r="AW5" s="2">
        <v>0.3</v>
      </c>
      <c r="AX5" s="2">
        <v>6.98</v>
      </c>
      <c r="AY5" s="2">
        <v>0.17</v>
      </c>
      <c r="AZ5" s="2">
        <v>43</v>
      </c>
      <c r="BA5" s="2">
        <v>18.399999999999999</v>
      </c>
      <c r="BB5" s="2">
        <v>6.6</v>
      </c>
      <c r="BC5" s="2">
        <v>188</v>
      </c>
      <c r="BD5" s="2">
        <v>44.6</v>
      </c>
      <c r="BE5" s="2">
        <v>16.399999999999999</v>
      </c>
      <c r="BF5" s="2">
        <v>6.1</v>
      </c>
      <c r="BG5" s="2">
        <v>9.1999999999999993</v>
      </c>
      <c r="BH5" s="2" t="s">
        <v>76</v>
      </c>
      <c r="BI5" s="2">
        <v>0.3</v>
      </c>
      <c r="BJ5" s="2" t="s">
        <v>77</v>
      </c>
      <c r="BK5" s="2">
        <v>0.04</v>
      </c>
      <c r="BL5" s="2">
        <v>0.9</v>
      </c>
      <c r="BM5" s="2">
        <v>8.5</v>
      </c>
    </row>
    <row r="6" spans="1:65" x14ac:dyDescent="0.25">
      <c r="A6" s="2" t="s">
        <v>78</v>
      </c>
      <c r="B6" s="12" t="s">
        <v>79</v>
      </c>
      <c r="D6" s="2">
        <v>42.93</v>
      </c>
      <c r="E6" s="2">
        <v>5.25</v>
      </c>
      <c r="F6" s="2">
        <v>2.0499999999999998</v>
      </c>
      <c r="G6" s="2">
        <v>4.93</v>
      </c>
      <c r="H6" s="2">
        <v>18.850000000000001</v>
      </c>
      <c r="I6" s="2">
        <v>0.71</v>
      </c>
      <c r="J6" s="2">
        <v>1.23</v>
      </c>
      <c r="K6" s="2">
        <v>0.37</v>
      </c>
      <c r="L6" s="2">
        <v>0.44</v>
      </c>
      <c r="M6" s="2">
        <v>7.0000000000000007E-2</v>
      </c>
      <c r="N6" s="2">
        <v>2.1999999999999999E-2</v>
      </c>
      <c r="O6" s="2">
        <v>57</v>
      </c>
      <c r="P6" s="2">
        <v>5</v>
      </c>
      <c r="Q6" s="2">
        <v>22.7</v>
      </c>
      <c r="R6" s="2">
        <v>99.57</v>
      </c>
      <c r="S6" s="2">
        <v>813</v>
      </c>
      <c r="T6" s="2" t="s">
        <v>75</v>
      </c>
      <c r="U6" s="2">
        <v>3.3</v>
      </c>
      <c r="V6" s="2">
        <v>1.7</v>
      </c>
      <c r="W6" s="2">
        <v>6</v>
      </c>
      <c r="X6" s="2">
        <v>6.1</v>
      </c>
      <c r="Y6" s="2">
        <v>6.5</v>
      </c>
      <c r="Z6" s="2">
        <v>41.4</v>
      </c>
      <c r="AA6" s="2">
        <v>1</v>
      </c>
      <c r="AB6" s="2">
        <v>408.8</v>
      </c>
      <c r="AC6" s="2">
        <v>0.5</v>
      </c>
      <c r="AD6" s="2">
        <v>5.3</v>
      </c>
      <c r="AE6" s="2">
        <v>5.4</v>
      </c>
      <c r="AF6" s="2">
        <v>977</v>
      </c>
      <c r="AG6" s="2">
        <v>0.8</v>
      </c>
      <c r="AH6" s="2">
        <v>237.6</v>
      </c>
      <c r="AI6" s="2">
        <v>23.8</v>
      </c>
      <c r="AJ6" s="2">
        <v>18.8</v>
      </c>
      <c r="AK6" s="2">
        <v>34</v>
      </c>
      <c r="AL6" s="2">
        <v>4.55</v>
      </c>
      <c r="AM6" s="2">
        <v>18.3</v>
      </c>
      <c r="AN6" s="2">
        <v>3.41</v>
      </c>
      <c r="AO6" s="2">
        <v>0.74</v>
      </c>
      <c r="AP6" s="2">
        <v>3.42</v>
      </c>
      <c r="AQ6" s="2">
        <v>0.56999999999999995</v>
      </c>
      <c r="AR6" s="2">
        <v>3.3</v>
      </c>
      <c r="AS6" s="2">
        <v>0.7</v>
      </c>
      <c r="AT6" s="2">
        <v>2.04</v>
      </c>
      <c r="AU6" s="2">
        <v>0.3</v>
      </c>
      <c r="AV6" s="2">
        <v>2</v>
      </c>
      <c r="AW6" s="2">
        <v>0.31</v>
      </c>
      <c r="AX6" s="2">
        <v>6.51</v>
      </c>
      <c r="AY6" s="2">
        <v>0.13</v>
      </c>
      <c r="AZ6" s="2">
        <v>40.700000000000003</v>
      </c>
      <c r="BA6" s="2">
        <v>17.7</v>
      </c>
      <c r="BB6" s="2">
        <v>6.9</v>
      </c>
      <c r="BC6" s="2">
        <v>236</v>
      </c>
      <c r="BD6" s="2">
        <v>47.1</v>
      </c>
      <c r="BE6" s="2">
        <v>18.899999999999999</v>
      </c>
      <c r="BF6" s="2">
        <v>7.1</v>
      </c>
      <c r="BG6" s="2">
        <v>10.7</v>
      </c>
      <c r="BH6" s="2" t="s">
        <v>76</v>
      </c>
      <c r="BI6" s="2">
        <v>0.3</v>
      </c>
      <c r="BJ6" s="2" t="s">
        <v>77</v>
      </c>
      <c r="BK6" s="2">
        <v>0.04</v>
      </c>
      <c r="BL6" s="2">
        <v>1.2</v>
      </c>
      <c r="BM6" s="2">
        <v>7.5</v>
      </c>
    </row>
    <row r="7" spans="1:65" x14ac:dyDescent="0.25">
      <c r="A7" s="2" t="s">
        <v>80</v>
      </c>
      <c r="B7" s="12" t="s">
        <v>81</v>
      </c>
      <c r="D7" s="2">
        <v>32.340000000000003</v>
      </c>
      <c r="E7" s="2">
        <v>5.22</v>
      </c>
      <c r="F7" s="2">
        <v>2.25</v>
      </c>
      <c r="G7" s="2">
        <v>3.8</v>
      </c>
      <c r="H7" s="2">
        <v>24.82</v>
      </c>
      <c r="I7" s="2">
        <v>0.53</v>
      </c>
      <c r="J7" s="2">
        <v>1.26</v>
      </c>
      <c r="K7" s="2">
        <v>0.32</v>
      </c>
      <c r="L7" s="2">
        <v>0.25</v>
      </c>
      <c r="M7" s="2">
        <v>0.04</v>
      </c>
      <c r="N7" s="2">
        <v>0.01</v>
      </c>
      <c r="O7" s="2">
        <v>85</v>
      </c>
      <c r="P7" s="2">
        <v>5</v>
      </c>
      <c r="Q7" s="2">
        <v>28.6</v>
      </c>
      <c r="R7" s="2">
        <v>99.45</v>
      </c>
      <c r="S7" s="2">
        <v>1057</v>
      </c>
      <c r="T7" s="2" t="s">
        <v>75</v>
      </c>
      <c r="U7" s="2">
        <v>4.9000000000000004</v>
      </c>
      <c r="V7" s="2">
        <v>2.4</v>
      </c>
      <c r="W7" s="2">
        <v>6.4</v>
      </c>
      <c r="X7" s="2">
        <v>3.7</v>
      </c>
      <c r="Y7" s="2">
        <v>5.6</v>
      </c>
      <c r="Z7" s="2">
        <v>45.1</v>
      </c>
      <c r="AA7" s="2">
        <v>1</v>
      </c>
      <c r="AB7" s="2">
        <v>697.7</v>
      </c>
      <c r="AC7" s="2">
        <v>0.4</v>
      </c>
      <c r="AD7" s="2">
        <v>4.7</v>
      </c>
      <c r="AE7" s="2">
        <v>6</v>
      </c>
      <c r="AF7" s="2">
        <v>1451</v>
      </c>
      <c r="AG7" s="2">
        <v>0.8</v>
      </c>
      <c r="AH7" s="2">
        <v>139.5</v>
      </c>
      <c r="AI7" s="2">
        <v>21.5</v>
      </c>
      <c r="AJ7" s="2">
        <v>17.2</v>
      </c>
      <c r="AK7" s="2">
        <v>29.9</v>
      </c>
      <c r="AL7" s="2">
        <v>4.1399999999999997</v>
      </c>
      <c r="AM7" s="2">
        <v>15.9</v>
      </c>
      <c r="AN7" s="2">
        <v>2.99</v>
      </c>
      <c r="AO7" s="2">
        <v>0.63</v>
      </c>
      <c r="AP7" s="2">
        <v>2.9</v>
      </c>
      <c r="AQ7" s="2">
        <v>0.49</v>
      </c>
      <c r="AR7" s="2">
        <v>2.81</v>
      </c>
      <c r="AS7" s="2">
        <v>0.63</v>
      </c>
      <c r="AT7" s="2">
        <v>1.78</v>
      </c>
      <c r="AU7" s="2">
        <v>0.26</v>
      </c>
      <c r="AV7" s="2">
        <v>1.76</v>
      </c>
      <c r="AW7" s="2">
        <v>0.27</v>
      </c>
      <c r="AX7" s="2">
        <v>9.85</v>
      </c>
      <c r="AY7" s="2">
        <v>0.36</v>
      </c>
      <c r="AZ7" s="2">
        <v>88.9</v>
      </c>
      <c r="BA7" s="2">
        <v>21.5</v>
      </c>
      <c r="BB7" s="2">
        <v>7.1</v>
      </c>
      <c r="BC7" s="2">
        <v>164</v>
      </c>
      <c r="BD7" s="2">
        <v>70.7</v>
      </c>
      <c r="BE7" s="2">
        <v>23.6</v>
      </c>
      <c r="BF7" s="2">
        <v>4.9000000000000004</v>
      </c>
      <c r="BG7" s="2">
        <v>6.4</v>
      </c>
      <c r="BH7" s="2">
        <v>0.1</v>
      </c>
      <c r="BI7" s="2">
        <v>0.2</v>
      </c>
      <c r="BJ7" s="2" t="s">
        <v>77</v>
      </c>
      <c r="BK7" s="2">
        <v>0.05</v>
      </c>
      <c r="BL7" s="2">
        <v>0.3</v>
      </c>
      <c r="BM7" s="2">
        <v>12.4</v>
      </c>
    </row>
    <row r="8" spans="1:65" x14ac:dyDescent="0.25">
      <c r="A8" s="2" t="s">
        <v>82</v>
      </c>
      <c r="B8" s="12" t="s">
        <v>83</v>
      </c>
      <c r="D8" s="2">
        <v>37.76</v>
      </c>
      <c r="E8" s="2">
        <v>6.14</v>
      </c>
      <c r="F8" s="2">
        <v>2.38</v>
      </c>
      <c r="G8" s="2">
        <v>2.85</v>
      </c>
      <c r="H8" s="2">
        <v>21.33</v>
      </c>
      <c r="I8" s="2">
        <v>0.63</v>
      </c>
      <c r="J8" s="2">
        <v>1.47</v>
      </c>
      <c r="K8" s="2">
        <v>0.37</v>
      </c>
      <c r="L8" s="2">
        <v>0.34</v>
      </c>
      <c r="M8" s="2">
        <v>0.03</v>
      </c>
      <c r="N8" s="2">
        <v>0.02</v>
      </c>
      <c r="O8" s="2">
        <v>110</v>
      </c>
      <c r="P8" s="2">
        <v>6</v>
      </c>
      <c r="Q8" s="2">
        <v>26</v>
      </c>
      <c r="R8" s="2">
        <v>99.34</v>
      </c>
      <c r="S8" s="2">
        <v>1852</v>
      </c>
      <c r="T8" s="2" t="s">
        <v>75</v>
      </c>
      <c r="U8" s="2">
        <v>6.2</v>
      </c>
      <c r="V8" s="2">
        <v>2.9</v>
      </c>
      <c r="W8" s="2">
        <v>7.6</v>
      </c>
      <c r="X8" s="2">
        <v>4.2</v>
      </c>
      <c r="Y8" s="2">
        <v>6.4</v>
      </c>
      <c r="Z8" s="2">
        <v>53.1</v>
      </c>
      <c r="AA8" s="2">
        <v>1</v>
      </c>
      <c r="AB8" s="2">
        <v>626.20000000000005</v>
      </c>
      <c r="AC8" s="2">
        <v>0.5</v>
      </c>
      <c r="AD8" s="2">
        <v>5.4</v>
      </c>
      <c r="AE8" s="2">
        <v>7.5</v>
      </c>
      <c r="AF8" s="2">
        <v>1760</v>
      </c>
      <c r="AG8" s="2">
        <v>1</v>
      </c>
      <c r="AH8" s="2">
        <v>153.19999999999999</v>
      </c>
      <c r="AI8" s="2">
        <v>26.7</v>
      </c>
      <c r="AJ8" s="2">
        <v>21.2</v>
      </c>
      <c r="AK8" s="2">
        <v>35.299999999999997</v>
      </c>
      <c r="AL8" s="2">
        <v>4.99</v>
      </c>
      <c r="AM8" s="2">
        <v>20</v>
      </c>
      <c r="AN8" s="2">
        <v>3.7</v>
      </c>
      <c r="AO8" s="2">
        <v>0.8</v>
      </c>
      <c r="AP8" s="2">
        <v>3.64</v>
      </c>
      <c r="AQ8" s="2">
        <v>0.61</v>
      </c>
      <c r="AR8" s="2">
        <v>3.39</v>
      </c>
      <c r="AS8" s="2">
        <v>0.75</v>
      </c>
      <c r="AT8" s="2">
        <v>2.23</v>
      </c>
      <c r="AU8" s="2">
        <v>0.33</v>
      </c>
      <c r="AV8" s="2">
        <v>2.11</v>
      </c>
      <c r="AW8" s="2">
        <v>0.33</v>
      </c>
      <c r="AX8" s="2">
        <v>9.57</v>
      </c>
      <c r="AY8" s="2">
        <v>0.42</v>
      </c>
      <c r="AZ8" s="2">
        <v>115.2</v>
      </c>
      <c r="BA8" s="2">
        <v>25.7</v>
      </c>
      <c r="BB8" s="2">
        <v>8.3000000000000007</v>
      </c>
      <c r="BC8" s="2">
        <v>177</v>
      </c>
      <c r="BD8" s="2">
        <v>83.8</v>
      </c>
      <c r="BE8" s="2">
        <v>27.2</v>
      </c>
      <c r="BF8" s="2">
        <v>5.8</v>
      </c>
      <c r="BG8" s="2">
        <v>6.2</v>
      </c>
      <c r="BH8" s="2">
        <v>0.1</v>
      </c>
      <c r="BI8" s="2">
        <v>0.2</v>
      </c>
      <c r="BJ8" s="2" t="s">
        <v>77</v>
      </c>
      <c r="BK8" s="2">
        <v>0.06</v>
      </c>
      <c r="BL8" s="2">
        <v>0.2</v>
      </c>
      <c r="BM8" s="2">
        <v>11</v>
      </c>
    </row>
    <row r="9" spans="1:65" x14ac:dyDescent="0.25">
      <c r="A9" s="2" t="s">
        <v>84</v>
      </c>
      <c r="B9" s="12" t="s">
        <v>85</v>
      </c>
      <c r="D9" s="2">
        <v>34.69</v>
      </c>
      <c r="E9" s="2">
        <v>4.66</v>
      </c>
      <c r="F9" s="2">
        <v>1.96</v>
      </c>
      <c r="G9" s="2">
        <v>3.05</v>
      </c>
      <c r="H9" s="2">
        <v>24.79</v>
      </c>
      <c r="I9" s="2">
        <v>0.59</v>
      </c>
      <c r="J9" s="2">
        <v>1.1100000000000001</v>
      </c>
      <c r="K9" s="2">
        <v>0.3</v>
      </c>
      <c r="L9" s="2">
        <v>0.28000000000000003</v>
      </c>
      <c r="M9" s="2">
        <v>0.03</v>
      </c>
      <c r="N9" s="2">
        <v>0.01</v>
      </c>
      <c r="O9" s="2">
        <v>83</v>
      </c>
      <c r="P9" s="2">
        <v>5</v>
      </c>
      <c r="Q9" s="2">
        <v>28</v>
      </c>
      <c r="R9" s="2">
        <v>99.45</v>
      </c>
      <c r="S9" s="2">
        <v>873</v>
      </c>
      <c r="T9" s="2" t="s">
        <v>75</v>
      </c>
      <c r="U9" s="2">
        <v>4.0999999999999996</v>
      </c>
      <c r="V9" s="2">
        <v>2.2000000000000002</v>
      </c>
      <c r="W9" s="2">
        <v>5.8</v>
      </c>
      <c r="X9" s="2">
        <v>3.7</v>
      </c>
      <c r="Y9" s="2">
        <v>5.0999999999999996</v>
      </c>
      <c r="Z9" s="2">
        <v>39.200000000000003</v>
      </c>
      <c r="AA9" s="2">
        <v>1</v>
      </c>
      <c r="AB9" s="2">
        <v>729.6</v>
      </c>
      <c r="AC9" s="2">
        <v>0.5</v>
      </c>
      <c r="AD9" s="2">
        <v>4.3</v>
      </c>
      <c r="AE9" s="2">
        <v>6.9</v>
      </c>
      <c r="AF9" s="2">
        <v>1645</v>
      </c>
      <c r="AG9" s="2">
        <v>0.7</v>
      </c>
      <c r="AH9" s="2">
        <v>135.1</v>
      </c>
      <c r="AI9" s="2">
        <v>22.2</v>
      </c>
      <c r="AJ9" s="2">
        <v>17.600000000000001</v>
      </c>
      <c r="AK9" s="2">
        <v>27.7</v>
      </c>
      <c r="AL9" s="2">
        <v>4.05</v>
      </c>
      <c r="AM9" s="2">
        <v>16.7</v>
      </c>
      <c r="AN9" s="2">
        <v>2.98</v>
      </c>
      <c r="AO9" s="2">
        <v>0.64</v>
      </c>
      <c r="AP9" s="2">
        <v>2.95</v>
      </c>
      <c r="AQ9" s="2">
        <v>0.5</v>
      </c>
      <c r="AR9" s="2">
        <v>2.87</v>
      </c>
      <c r="AS9" s="2">
        <v>0.62</v>
      </c>
      <c r="AT9" s="2">
        <v>1.8</v>
      </c>
      <c r="AU9" s="2">
        <v>0.28000000000000003</v>
      </c>
      <c r="AV9" s="2">
        <v>1.78</v>
      </c>
      <c r="AW9" s="2">
        <v>0.28000000000000003</v>
      </c>
      <c r="AX9" s="2">
        <v>9.44</v>
      </c>
      <c r="AY9" s="2">
        <v>0.25</v>
      </c>
      <c r="AZ9" s="2">
        <v>85.2</v>
      </c>
      <c r="BA9" s="2">
        <v>22.3</v>
      </c>
      <c r="BB9" s="2">
        <v>6.3</v>
      </c>
      <c r="BC9" s="2">
        <v>279</v>
      </c>
      <c r="BD9" s="2">
        <v>62.7</v>
      </c>
      <c r="BE9" s="2">
        <v>22.4</v>
      </c>
      <c r="BF9" s="2">
        <v>9.9</v>
      </c>
      <c r="BG9" s="2">
        <v>10.4</v>
      </c>
      <c r="BH9" s="2" t="s">
        <v>76</v>
      </c>
      <c r="BI9" s="2">
        <v>0.3</v>
      </c>
      <c r="BJ9" s="2" t="s">
        <v>77</v>
      </c>
      <c r="BK9" s="2">
        <v>0.05</v>
      </c>
      <c r="BL9" s="2">
        <v>0.3</v>
      </c>
      <c r="BM9" s="2">
        <v>10.1</v>
      </c>
    </row>
    <row r="10" spans="1:65" x14ac:dyDescent="0.25">
      <c r="A10" s="2" t="s">
        <v>86</v>
      </c>
      <c r="B10" s="12" t="s">
        <v>87</v>
      </c>
      <c r="D10" s="2">
        <v>40.24</v>
      </c>
      <c r="E10" s="2">
        <v>5.27</v>
      </c>
      <c r="F10" s="2">
        <v>1.95</v>
      </c>
      <c r="G10" s="2">
        <v>2.5299999999999998</v>
      </c>
      <c r="H10" s="2">
        <v>21.96</v>
      </c>
      <c r="I10" s="2">
        <v>0.62</v>
      </c>
      <c r="J10" s="2">
        <v>1.26</v>
      </c>
      <c r="K10" s="2">
        <v>0.34</v>
      </c>
      <c r="L10" s="2">
        <v>0.27</v>
      </c>
      <c r="M10" s="2">
        <v>0.03</v>
      </c>
      <c r="N10" s="2">
        <v>0.02</v>
      </c>
      <c r="O10" s="2">
        <v>83</v>
      </c>
      <c r="P10" s="2">
        <v>6</v>
      </c>
      <c r="Q10" s="2">
        <v>25</v>
      </c>
      <c r="R10" s="2">
        <v>99.5</v>
      </c>
      <c r="S10" s="2">
        <v>839</v>
      </c>
      <c r="T10" s="2" t="s">
        <v>75</v>
      </c>
      <c r="U10" s="2">
        <v>4.8</v>
      </c>
      <c r="V10" s="2">
        <v>2.5</v>
      </c>
      <c r="W10" s="2">
        <v>6.7</v>
      </c>
      <c r="X10" s="2">
        <v>4</v>
      </c>
      <c r="Y10" s="2">
        <v>5.6</v>
      </c>
      <c r="Z10" s="2">
        <v>45.7</v>
      </c>
      <c r="AA10" s="2">
        <v>1</v>
      </c>
      <c r="AB10" s="2">
        <v>556.6</v>
      </c>
      <c r="AC10" s="2">
        <v>0.4</v>
      </c>
      <c r="AD10" s="2">
        <v>4.8</v>
      </c>
      <c r="AE10" s="2">
        <v>6.8</v>
      </c>
      <c r="AF10" s="2">
        <v>1596</v>
      </c>
      <c r="AG10" s="2">
        <v>0.7</v>
      </c>
      <c r="AH10" s="2">
        <v>145.6</v>
      </c>
      <c r="AI10" s="2">
        <v>23.2</v>
      </c>
      <c r="AJ10" s="2">
        <v>18.899999999999999</v>
      </c>
      <c r="AK10" s="2">
        <v>32</v>
      </c>
      <c r="AL10" s="2">
        <v>4.4400000000000004</v>
      </c>
      <c r="AM10" s="2">
        <v>17.5</v>
      </c>
      <c r="AN10" s="2">
        <v>3.4</v>
      </c>
      <c r="AO10" s="2">
        <v>0.7</v>
      </c>
      <c r="AP10" s="2">
        <v>3.21</v>
      </c>
      <c r="AQ10" s="2">
        <v>0.55000000000000004</v>
      </c>
      <c r="AR10" s="2">
        <v>3.16</v>
      </c>
      <c r="AS10" s="2">
        <v>0.63</v>
      </c>
      <c r="AT10" s="2">
        <v>1.93</v>
      </c>
      <c r="AU10" s="2">
        <v>0.28999999999999998</v>
      </c>
      <c r="AV10" s="2">
        <v>1.83</v>
      </c>
      <c r="AW10" s="2">
        <v>0.28000000000000003</v>
      </c>
      <c r="AX10" s="2">
        <v>8.64</v>
      </c>
      <c r="AY10" s="2">
        <v>0.25</v>
      </c>
      <c r="AZ10" s="2">
        <v>74.8</v>
      </c>
      <c r="BA10" s="2">
        <v>21.9</v>
      </c>
      <c r="BB10" s="2">
        <v>7.1</v>
      </c>
      <c r="BC10" s="2">
        <v>217</v>
      </c>
      <c r="BD10" s="2">
        <v>68.5</v>
      </c>
      <c r="BE10" s="2">
        <v>21.4</v>
      </c>
      <c r="BF10" s="2">
        <v>8.4</v>
      </c>
      <c r="BG10" s="2">
        <v>11.2</v>
      </c>
      <c r="BH10" s="2">
        <v>0.1</v>
      </c>
      <c r="BI10" s="2">
        <v>0.4</v>
      </c>
      <c r="BJ10" s="2" t="s">
        <v>77</v>
      </c>
      <c r="BK10" s="2">
        <v>0.05</v>
      </c>
      <c r="BL10" s="2">
        <v>0.4</v>
      </c>
      <c r="BM10" s="2">
        <v>11</v>
      </c>
    </row>
    <row r="11" spans="1:65" x14ac:dyDescent="0.25">
      <c r="A11" s="2" t="s">
        <v>88</v>
      </c>
      <c r="B11" s="12" t="s">
        <v>89</v>
      </c>
      <c r="D11" s="2">
        <v>39.119999999999997</v>
      </c>
      <c r="E11" s="2">
        <v>5.35</v>
      </c>
      <c r="F11" s="2">
        <v>2.15</v>
      </c>
      <c r="G11" s="2">
        <v>2.39</v>
      </c>
      <c r="H11" s="2">
        <v>22.4</v>
      </c>
      <c r="I11" s="2">
        <v>0.65</v>
      </c>
      <c r="J11" s="2">
        <v>1.28</v>
      </c>
      <c r="K11" s="2">
        <v>0.34</v>
      </c>
      <c r="L11" s="2">
        <v>0.35</v>
      </c>
      <c r="M11" s="2">
        <v>0.03</v>
      </c>
      <c r="N11" s="2">
        <v>0.01</v>
      </c>
      <c r="O11" s="2">
        <v>80</v>
      </c>
      <c r="P11" s="2">
        <v>5</v>
      </c>
      <c r="Q11" s="2">
        <v>25.4</v>
      </c>
      <c r="R11" s="2">
        <v>99.49</v>
      </c>
      <c r="S11" s="2">
        <v>841</v>
      </c>
      <c r="T11" s="2" t="s">
        <v>75</v>
      </c>
      <c r="U11" s="2">
        <v>4.0999999999999996</v>
      </c>
      <c r="V11" s="2">
        <v>2.4</v>
      </c>
      <c r="W11" s="2">
        <v>6.6</v>
      </c>
      <c r="X11" s="2">
        <v>4.3</v>
      </c>
      <c r="Y11" s="2">
        <v>5.8</v>
      </c>
      <c r="Z11" s="2">
        <v>45.7</v>
      </c>
      <c r="AA11" s="2">
        <v>1</v>
      </c>
      <c r="AB11" s="2">
        <v>614.9</v>
      </c>
      <c r="AC11" s="2">
        <v>0.4</v>
      </c>
      <c r="AD11" s="2">
        <v>5.3</v>
      </c>
      <c r="AE11" s="2">
        <v>6.5</v>
      </c>
      <c r="AF11" s="2">
        <v>1503</v>
      </c>
      <c r="AG11" s="2">
        <v>0.8</v>
      </c>
      <c r="AH11" s="2">
        <v>153</v>
      </c>
      <c r="AI11" s="2">
        <v>24</v>
      </c>
      <c r="AJ11" s="2">
        <v>18.899999999999999</v>
      </c>
      <c r="AK11" s="2">
        <v>31.3</v>
      </c>
      <c r="AL11" s="2">
        <v>4.4800000000000004</v>
      </c>
      <c r="AM11" s="2">
        <v>18</v>
      </c>
      <c r="AN11" s="2">
        <v>3.33</v>
      </c>
      <c r="AO11" s="2">
        <v>0.7</v>
      </c>
      <c r="AP11" s="2">
        <v>3.33</v>
      </c>
      <c r="AQ11" s="2">
        <v>0.56000000000000005</v>
      </c>
      <c r="AR11" s="2">
        <v>3.08</v>
      </c>
      <c r="AS11" s="2">
        <v>0.67</v>
      </c>
      <c r="AT11" s="2">
        <v>2.0099999999999998</v>
      </c>
      <c r="AU11" s="2">
        <v>0.28999999999999998</v>
      </c>
      <c r="AV11" s="2">
        <v>1.87</v>
      </c>
      <c r="AW11" s="2">
        <v>0.3</v>
      </c>
      <c r="AX11" s="2">
        <v>8.75</v>
      </c>
      <c r="AY11" s="2">
        <v>0.28000000000000003</v>
      </c>
      <c r="AZ11" s="2">
        <v>60.9</v>
      </c>
      <c r="BA11" s="2">
        <v>21.5</v>
      </c>
      <c r="BB11" s="2">
        <v>7</v>
      </c>
      <c r="BC11" s="2">
        <v>262</v>
      </c>
      <c r="BD11" s="2">
        <v>64.5</v>
      </c>
      <c r="BE11" s="2">
        <v>21.5</v>
      </c>
      <c r="BF11" s="2">
        <v>8.3000000000000007</v>
      </c>
      <c r="BG11" s="2">
        <v>8.9</v>
      </c>
      <c r="BH11" s="2" t="s">
        <v>76</v>
      </c>
      <c r="BI11" s="2">
        <v>0.3</v>
      </c>
      <c r="BJ11" s="2" t="s">
        <v>77</v>
      </c>
      <c r="BK11" s="2">
        <v>0.04</v>
      </c>
      <c r="BL11" s="2">
        <v>0.3</v>
      </c>
      <c r="BM11" s="2">
        <v>9.8000000000000007</v>
      </c>
    </row>
    <row r="12" spans="1:65" x14ac:dyDescent="0.25">
      <c r="A12" s="2" t="s">
        <v>90</v>
      </c>
      <c r="B12" s="12" t="s">
        <v>91</v>
      </c>
      <c r="D12" s="2">
        <v>39.69</v>
      </c>
      <c r="E12" s="2">
        <v>5.32</v>
      </c>
      <c r="F12" s="2">
        <v>2.0299999999999998</v>
      </c>
      <c r="G12" s="2">
        <v>3.25</v>
      </c>
      <c r="H12" s="2">
        <v>21.28</v>
      </c>
      <c r="I12" s="2">
        <v>0.73</v>
      </c>
      <c r="J12" s="2">
        <v>1.28</v>
      </c>
      <c r="K12" s="2">
        <v>0.35</v>
      </c>
      <c r="L12" s="2">
        <v>0.39</v>
      </c>
      <c r="M12" s="2">
        <v>0.03</v>
      </c>
      <c r="N12" s="2">
        <v>2.4E-2</v>
      </c>
      <c r="O12" s="2">
        <v>102</v>
      </c>
      <c r="P12" s="2">
        <v>5</v>
      </c>
      <c r="Q12" s="2">
        <v>25.1</v>
      </c>
      <c r="R12" s="2">
        <v>99.45</v>
      </c>
      <c r="S12" s="2">
        <v>942</v>
      </c>
      <c r="T12" s="2" t="s">
        <v>75</v>
      </c>
      <c r="U12" s="2">
        <v>3.9</v>
      </c>
      <c r="V12" s="2">
        <v>2.2999999999999998</v>
      </c>
      <c r="W12" s="2">
        <v>6.2</v>
      </c>
      <c r="X12" s="2">
        <v>4.8</v>
      </c>
      <c r="Y12" s="2">
        <v>5.9</v>
      </c>
      <c r="Z12" s="2">
        <v>43.9</v>
      </c>
      <c r="AA12" s="2">
        <v>1</v>
      </c>
      <c r="AB12" s="2">
        <v>563.29999999999995</v>
      </c>
      <c r="AC12" s="2">
        <v>0.4</v>
      </c>
      <c r="AD12" s="2">
        <v>5.3</v>
      </c>
      <c r="AE12" s="2">
        <v>7.1</v>
      </c>
      <c r="AF12" s="2">
        <v>1605</v>
      </c>
      <c r="AG12" s="2">
        <v>0.9</v>
      </c>
      <c r="AH12" s="2">
        <v>177.5</v>
      </c>
      <c r="AI12" s="2">
        <v>26.8</v>
      </c>
      <c r="AJ12" s="2">
        <v>20.6</v>
      </c>
      <c r="AK12" s="2">
        <v>33.1</v>
      </c>
      <c r="AL12" s="2">
        <v>4.7</v>
      </c>
      <c r="AM12" s="2">
        <v>18.399999999999999</v>
      </c>
      <c r="AN12" s="2">
        <v>3.49</v>
      </c>
      <c r="AO12" s="2">
        <v>0.72</v>
      </c>
      <c r="AP12" s="2">
        <v>3.48</v>
      </c>
      <c r="AQ12" s="2">
        <v>0.59</v>
      </c>
      <c r="AR12" s="2">
        <v>3.23</v>
      </c>
      <c r="AS12" s="2">
        <v>0.73</v>
      </c>
      <c r="AT12" s="2">
        <v>2.15</v>
      </c>
      <c r="AU12" s="2">
        <v>0.34</v>
      </c>
      <c r="AV12" s="2">
        <v>2.04</v>
      </c>
      <c r="AW12" s="2">
        <v>0.32</v>
      </c>
      <c r="AX12" s="2">
        <v>8.94</v>
      </c>
      <c r="AY12" s="2">
        <v>0.3</v>
      </c>
      <c r="AZ12" s="2">
        <v>76.5</v>
      </c>
      <c r="BA12" s="2">
        <v>21.6</v>
      </c>
      <c r="BB12" s="2">
        <v>6.5</v>
      </c>
      <c r="BC12" s="2">
        <v>257</v>
      </c>
      <c r="BD12" s="2">
        <v>71.400000000000006</v>
      </c>
      <c r="BE12" s="2">
        <v>20.7</v>
      </c>
      <c r="BF12" s="2">
        <v>8.6</v>
      </c>
      <c r="BG12" s="2">
        <v>11.2</v>
      </c>
      <c r="BH12" s="2" t="s">
        <v>76</v>
      </c>
      <c r="BI12" s="2">
        <v>0.3</v>
      </c>
      <c r="BJ12" s="2" t="s">
        <v>77</v>
      </c>
      <c r="BK12" s="2">
        <v>0.04</v>
      </c>
      <c r="BL12" s="2">
        <v>0.2</v>
      </c>
      <c r="BM12" s="2">
        <v>10.7</v>
      </c>
    </row>
    <row r="13" spans="1:65" x14ac:dyDescent="0.25">
      <c r="A13" s="2" t="s">
        <v>92</v>
      </c>
      <c r="B13" s="12" t="s">
        <v>93</v>
      </c>
      <c r="D13" s="2">
        <v>47.07</v>
      </c>
      <c r="E13" s="2">
        <v>5.52</v>
      </c>
      <c r="F13" s="2">
        <v>2.2999999999999998</v>
      </c>
      <c r="G13" s="2">
        <v>3.3</v>
      </c>
      <c r="H13" s="2">
        <v>17.55</v>
      </c>
      <c r="I13" s="2">
        <v>0.79</v>
      </c>
      <c r="J13" s="2">
        <v>1.3</v>
      </c>
      <c r="K13" s="2">
        <v>0.38</v>
      </c>
      <c r="L13" s="2">
        <v>0.28999999999999998</v>
      </c>
      <c r="M13" s="2">
        <v>0.04</v>
      </c>
      <c r="N13" s="2">
        <v>0.01</v>
      </c>
      <c r="O13" s="2">
        <v>74</v>
      </c>
      <c r="P13" s="2">
        <v>5</v>
      </c>
      <c r="Q13" s="2">
        <v>20.9</v>
      </c>
      <c r="R13" s="2">
        <v>99.49</v>
      </c>
      <c r="S13" s="2">
        <v>1082</v>
      </c>
      <c r="T13" s="2" t="s">
        <v>75</v>
      </c>
      <c r="U13" s="2">
        <v>4.0999999999999996</v>
      </c>
      <c r="V13" s="2">
        <v>1.9</v>
      </c>
      <c r="W13" s="2">
        <v>6.2</v>
      </c>
      <c r="X13" s="2">
        <v>5.5</v>
      </c>
      <c r="Y13" s="2">
        <v>6.4</v>
      </c>
      <c r="Z13" s="2">
        <v>43.3</v>
      </c>
      <c r="AA13" s="2">
        <v>1</v>
      </c>
      <c r="AB13" s="2">
        <v>511.7</v>
      </c>
      <c r="AC13" s="2">
        <v>0.5</v>
      </c>
      <c r="AD13" s="2">
        <v>5.4</v>
      </c>
      <c r="AE13" s="2">
        <v>5.6</v>
      </c>
      <c r="AF13" s="2">
        <v>1227</v>
      </c>
      <c r="AG13" s="2">
        <v>0.9</v>
      </c>
      <c r="AH13" s="2">
        <v>197.2</v>
      </c>
      <c r="AI13" s="2">
        <v>22.3</v>
      </c>
      <c r="AJ13" s="2">
        <v>19.899999999999999</v>
      </c>
      <c r="AK13" s="2">
        <v>34.9</v>
      </c>
      <c r="AL13" s="2">
        <v>4.67</v>
      </c>
      <c r="AM13" s="2">
        <v>18.3</v>
      </c>
      <c r="AN13" s="2">
        <v>3.44</v>
      </c>
      <c r="AO13" s="2">
        <v>0.7</v>
      </c>
      <c r="AP13" s="2">
        <v>3.26</v>
      </c>
      <c r="AQ13" s="2">
        <v>0.56000000000000005</v>
      </c>
      <c r="AR13" s="2">
        <v>3.19</v>
      </c>
      <c r="AS13" s="2">
        <v>0.66</v>
      </c>
      <c r="AT13" s="2">
        <v>1.98</v>
      </c>
      <c r="AU13" s="2">
        <v>0.28999999999999998</v>
      </c>
      <c r="AV13" s="2">
        <v>1.92</v>
      </c>
      <c r="AW13" s="2">
        <v>0.3</v>
      </c>
      <c r="AX13" s="2">
        <v>7.22</v>
      </c>
      <c r="AY13" s="2">
        <v>0.5</v>
      </c>
      <c r="AZ13" s="2">
        <v>62.9</v>
      </c>
      <c r="BA13" s="2">
        <v>21.9</v>
      </c>
      <c r="BB13" s="2">
        <v>6.7</v>
      </c>
      <c r="BC13" s="2">
        <v>339</v>
      </c>
      <c r="BD13" s="2">
        <v>57.1</v>
      </c>
      <c r="BE13" s="2">
        <v>15.7</v>
      </c>
      <c r="BF13" s="2">
        <v>10.3</v>
      </c>
      <c r="BG13" s="2">
        <v>8</v>
      </c>
      <c r="BH13" s="2" t="s">
        <v>76</v>
      </c>
      <c r="BI13" s="2">
        <v>0.3</v>
      </c>
      <c r="BJ13" s="2" t="s">
        <v>77</v>
      </c>
      <c r="BK13" s="2">
        <v>0.05</v>
      </c>
      <c r="BL13" s="2">
        <v>0.4</v>
      </c>
      <c r="BM13" s="2">
        <v>8.1</v>
      </c>
    </row>
    <row r="14" spans="1:65" x14ac:dyDescent="0.25">
      <c r="A14" s="2" t="s">
        <v>94</v>
      </c>
      <c r="B14" s="12" t="s">
        <v>95</v>
      </c>
      <c r="D14" s="2">
        <v>42.85</v>
      </c>
      <c r="E14" s="2">
        <v>6.38</v>
      </c>
      <c r="F14" s="2">
        <v>2.64</v>
      </c>
      <c r="G14" s="2">
        <v>2.85</v>
      </c>
      <c r="H14" s="2">
        <v>17.84</v>
      </c>
      <c r="I14" s="2">
        <v>0.68</v>
      </c>
      <c r="J14" s="2">
        <v>1.54</v>
      </c>
      <c r="K14" s="2">
        <v>0.4</v>
      </c>
      <c r="L14" s="2">
        <v>0.4</v>
      </c>
      <c r="M14" s="2">
        <v>0.03</v>
      </c>
      <c r="N14" s="2">
        <v>3.7999999999999999E-2</v>
      </c>
      <c r="O14" s="2">
        <v>130</v>
      </c>
      <c r="P14" s="2">
        <v>6</v>
      </c>
      <c r="Q14" s="2">
        <v>23.8</v>
      </c>
      <c r="R14" s="2">
        <v>99.41</v>
      </c>
      <c r="S14" s="2">
        <v>845</v>
      </c>
      <c r="T14" s="2" t="s">
        <v>75</v>
      </c>
      <c r="U14" s="2">
        <v>4.9000000000000004</v>
      </c>
      <c r="V14" s="2">
        <v>3</v>
      </c>
      <c r="W14" s="2">
        <v>7.7</v>
      </c>
      <c r="X14" s="2">
        <v>5.6</v>
      </c>
      <c r="Y14" s="2">
        <v>6.7</v>
      </c>
      <c r="Z14" s="2">
        <v>54.7</v>
      </c>
      <c r="AA14" s="2">
        <v>1</v>
      </c>
      <c r="AB14" s="2">
        <v>484.8</v>
      </c>
      <c r="AC14" s="2">
        <v>0.5</v>
      </c>
      <c r="AD14" s="2">
        <v>5.9</v>
      </c>
      <c r="AE14" s="2">
        <v>8.1</v>
      </c>
      <c r="AF14" s="2">
        <v>2001</v>
      </c>
      <c r="AG14" s="2">
        <v>1.1000000000000001</v>
      </c>
      <c r="AH14" s="2">
        <v>194.1</v>
      </c>
      <c r="AI14" s="2">
        <v>29.9</v>
      </c>
      <c r="AJ14" s="2">
        <v>22.3</v>
      </c>
      <c r="AK14" s="2">
        <v>35.5</v>
      </c>
      <c r="AL14" s="2">
        <v>5.23</v>
      </c>
      <c r="AM14" s="2">
        <v>20.8</v>
      </c>
      <c r="AN14" s="2">
        <v>3.93</v>
      </c>
      <c r="AO14" s="2">
        <v>0.82</v>
      </c>
      <c r="AP14" s="2">
        <v>3.83</v>
      </c>
      <c r="AQ14" s="2">
        <v>0.66</v>
      </c>
      <c r="AR14" s="2">
        <v>3.76</v>
      </c>
      <c r="AS14" s="2">
        <v>0.8</v>
      </c>
      <c r="AT14" s="2">
        <v>2.4</v>
      </c>
      <c r="AU14" s="2">
        <v>0.35</v>
      </c>
      <c r="AV14" s="2">
        <v>2.2599999999999998</v>
      </c>
      <c r="AW14" s="2">
        <v>0.36</v>
      </c>
      <c r="AX14" s="2">
        <v>9.2799999999999994</v>
      </c>
      <c r="AY14" s="2">
        <v>0.36</v>
      </c>
      <c r="AZ14" s="2">
        <v>107.3</v>
      </c>
      <c r="BA14" s="2">
        <v>26.9</v>
      </c>
      <c r="BB14" s="2">
        <v>7.5</v>
      </c>
      <c r="BC14" s="2">
        <v>311</v>
      </c>
      <c r="BD14" s="2">
        <v>94.7</v>
      </c>
      <c r="BE14" s="2">
        <v>25.6</v>
      </c>
      <c r="BF14" s="2">
        <v>8.8000000000000007</v>
      </c>
      <c r="BG14" s="2">
        <v>10.5</v>
      </c>
      <c r="BH14" s="2">
        <v>0.1</v>
      </c>
      <c r="BI14" s="2">
        <v>0.4</v>
      </c>
      <c r="BJ14" s="2" t="s">
        <v>77</v>
      </c>
      <c r="BK14" s="2">
        <v>0.05</v>
      </c>
      <c r="BL14" s="2">
        <v>0.1</v>
      </c>
      <c r="BM14" s="2">
        <v>15.9</v>
      </c>
    </row>
    <row r="15" spans="1:65" x14ac:dyDescent="0.25">
      <c r="A15" s="2" t="s">
        <v>96</v>
      </c>
      <c r="B15" s="12" t="s">
        <v>97</v>
      </c>
      <c r="D15" s="2">
        <v>39.11</v>
      </c>
      <c r="E15" s="2">
        <v>4.5999999999999996</v>
      </c>
      <c r="F15" s="2">
        <v>2.12</v>
      </c>
      <c r="G15" s="2">
        <v>3.52</v>
      </c>
      <c r="H15" s="2">
        <v>22.2</v>
      </c>
      <c r="I15" s="2">
        <v>0.66</v>
      </c>
      <c r="J15" s="2">
        <v>1.1299999999999999</v>
      </c>
      <c r="K15" s="2">
        <v>0.32</v>
      </c>
      <c r="L15" s="2">
        <v>0.47</v>
      </c>
      <c r="M15" s="2">
        <v>0.04</v>
      </c>
      <c r="N15" s="2">
        <v>0.01</v>
      </c>
      <c r="O15" s="2">
        <v>90</v>
      </c>
      <c r="P15" s="2">
        <v>4</v>
      </c>
      <c r="Q15" s="2">
        <v>25.3</v>
      </c>
      <c r="R15" s="2">
        <v>99.52</v>
      </c>
      <c r="S15" s="2">
        <v>748</v>
      </c>
      <c r="T15" s="2" t="s">
        <v>75</v>
      </c>
      <c r="U15" s="2">
        <v>3.8</v>
      </c>
      <c r="V15" s="2">
        <v>1.9</v>
      </c>
      <c r="W15" s="2">
        <v>5.5</v>
      </c>
      <c r="X15" s="2">
        <v>5</v>
      </c>
      <c r="Y15" s="2">
        <v>5.6</v>
      </c>
      <c r="Z15" s="2">
        <v>38.299999999999997</v>
      </c>
      <c r="AA15" s="2">
        <v>1</v>
      </c>
      <c r="AB15" s="2">
        <v>595.70000000000005</v>
      </c>
      <c r="AC15" s="2">
        <v>0.4</v>
      </c>
      <c r="AD15" s="2">
        <v>5.0999999999999996</v>
      </c>
      <c r="AE15" s="2">
        <v>6.4</v>
      </c>
      <c r="AF15" s="2">
        <v>1259</v>
      </c>
      <c r="AG15" s="2">
        <v>0.8</v>
      </c>
      <c r="AH15" s="2">
        <v>196.6</v>
      </c>
      <c r="AI15" s="2">
        <v>24.6</v>
      </c>
      <c r="AJ15" s="2">
        <v>18.100000000000001</v>
      </c>
      <c r="AK15" s="2">
        <v>30.1</v>
      </c>
      <c r="AL15" s="2">
        <v>4.26</v>
      </c>
      <c r="AM15" s="2">
        <v>17.100000000000001</v>
      </c>
      <c r="AN15" s="2">
        <v>3.23</v>
      </c>
      <c r="AO15" s="2">
        <v>0.68</v>
      </c>
      <c r="AP15" s="2">
        <v>3.22</v>
      </c>
      <c r="AQ15" s="2">
        <v>0.55000000000000004</v>
      </c>
      <c r="AR15" s="2">
        <v>3.13</v>
      </c>
      <c r="AS15" s="2">
        <v>0.67</v>
      </c>
      <c r="AT15" s="2">
        <v>1.97</v>
      </c>
      <c r="AU15" s="2">
        <v>0.32</v>
      </c>
      <c r="AV15" s="2">
        <v>1.99</v>
      </c>
      <c r="AW15" s="2">
        <v>0.28999999999999998</v>
      </c>
      <c r="AX15" s="2">
        <v>8.52</v>
      </c>
      <c r="AY15" s="2">
        <v>0.35</v>
      </c>
      <c r="AZ15" s="2">
        <v>70.8</v>
      </c>
      <c r="BA15" s="2">
        <v>20</v>
      </c>
      <c r="BB15" s="2">
        <v>5.3</v>
      </c>
      <c r="BC15" s="2">
        <v>304</v>
      </c>
      <c r="BD15" s="2">
        <v>68.099999999999994</v>
      </c>
      <c r="BE15" s="2">
        <v>17.3</v>
      </c>
      <c r="BF15" s="2">
        <v>8</v>
      </c>
      <c r="BG15" s="2">
        <v>8.3000000000000007</v>
      </c>
      <c r="BH15" s="2" t="s">
        <v>76</v>
      </c>
      <c r="BI15" s="2">
        <v>0.3</v>
      </c>
      <c r="BJ15" s="2" t="s">
        <v>77</v>
      </c>
      <c r="BK15" s="2">
        <v>0.03</v>
      </c>
      <c r="BL15" s="2">
        <v>0.3</v>
      </c>
      <c r="BM15" s="2">
        <v>8.9</v>
      </c>
    </row>
    <row r="16" spans="1:65" x14ac:dyDescent="0.25">
      <c r="A16" s="2" t="s">
        <v>98</v>
      </c>
      <c r="B16" s="12" t="s">
        <v>99</v>
      </c>
      <c r="D16" s="2">
        <v>48.8</v>
      </c>
      <c r="E16" s="2">
        <v>5.7</v>
      </c>
      <c r="F16" s="2">
        <v>2.33</v>
      </c>
      <c r="G16" s="2">
        <v>3.44</v>
      </c>
      <c r="H16" s="2">
        <v>15.4</v>
      </c>
      <c r="I16" s="2">
        <v>0.74</v>
      </c>
      <c r="J16" s="2">
        <v>1.37</v>
      </c>
      <c r="K16" s="2">
        <v>0.39</v>
      </c>
      <c r="L16" s="2">
        <v>0.36</v>
      </c>
      <c r="M16" s="2">
        <v>0.04</v>
      </c>
      <c r="N16" s="2">
        <v>3.2000000000000001E-2</v>
      </c>
      <c r="O16" s="2">
        <v>115</v>
      </c>
      <c r="P16" s="2">
        <v>6</v>
      </c>
      <c r="Q16" s="2">
        <v>20.9</v>
      </c>
      <c r="R16" s="2">
        <v>99.49</v>
      </c>
      <c r="S16" s="2">
        <v>636</v>
      </c>
      <c r="T16" s="2" t="s">
        <v>75</v>
      </c>
      <c r="U16" s="2">
        <v>4.3</v>
      </c>
      <c r="V16" s="2">
        <v>2.2000000000000002</v>
      </c>
      <c r="W16" s="2">
        <v>6.7</v>
      </c>
      <c r="X16" s="2">
        <v>6.1</v>
      </c>
      <c r="Y16" s="2">
        <v>6.8</v>
      </c>
      <c r="Z16" s="2">
        <v>47.5</v>
      </c>
      <c r="AA16" s="2">
        <v>1</v>
      </c>
      <c r="AB16" s="2">
        <v>413.3</v>
      </c>
      <c r="AC16" s="2">
        <v>0.5</v>
      </c>
      <c r="AD16" s="2">
        <v>5.8</v>
      </c>
      <c r="AE16" s="2">
        <v>6.2</v>
      </c>
      <c r="AF16" s="2">
        <v>1574</v>
      </c>
      <c r="AG16" s="2">
        <v>0.9</v>
      </c>
      <c r="AH16" s="2">
        <v>238.8</v>
      </c>
      <c r="AI16" s="2">
        <v>26.1</v>
      </c>
      <c r="AJ16" s="2">
        <v>20.6</v>
      </c>
      <c r="AK16" s="2">
        <v>36.200000000000003</v>
      </c>
      <c r="AL16" s="2">
        <v>5.05</v>
      </c>
      <c r="AM16" s="2">
        <v>19.7</v>
      </c>
      <c r="AN16" s="2">
        <v>3.72</v>
      </c>
      <c r="AO16" s="2">
        <v>0.77</v>
      </c>
      <c r="AP16" s="2">
        <v>3.66</v>
      </c>
      <c r="AQ16" s="2">
        <v>0.62</v>
      </c>
      <c r="AR16" s="2">
        <v>3.67</v>
      </c>
      <c r="AS16" s="2">
        <v>0.76</v>
      </c>
      <c r="AT16" s="2">
        <v>2.2200000000000002</v>
      </c>
      <c r="AU16" s="2">
        <v>0.34</v>
      </c>
      <c r="AV16" s="2">
        <v>2.15</v>
      </c>
      <c r="AW16" s="2">
        <v>0.34</v>
      </c>
      <c r="AX16" s="2">
        <v>7.24</v>
      </c>
      <c r="AY16" s="2">
        <v>0.3</v>
      </c>
      <c r="AZ16" s="2">
        <v>81.900000000000006</v>
      </c>
      <c r="BA16" s="2">
        <v>23.2</v>
      </c>
      <c r="BB16" s="2">
        <v>7.2</v>
      </c>
      <c r="BC16" s="2">
        <v>384</v>
      </c>
      <c r="BD16" s="2">
        <v>87.3</v>
      </c>
      <c r="BE16" s="2">
        <v>20.7</v>
      </c>
      <c r="BF16" s="2">
        <v>11</v>
      </c>
      <c r="BG16" s="2">
        <v>12</v>
      </c>
      <c r="BH16" s="2">
        <v>0.1</v>
      </c>
      <c r="BI16" s="2">
        <v>0.4</v>
      </c>
      <c r="BJ16" s="2">
        <v>0.5</v>
      </c>
      <c r="BK16" s="2">
        <v>0.04</v>
      </c>
      <c r="BL16" s="2">
        <v>0.6</v>
      </c>
      <c r="BM16" s="2">
        <v>13.3</v>
      </c>
    </row>
    <row r="17" spans="1:65" x14ac:dyDescent="0.25">
      <c r="A17" s="2" t="s">
        <v>100</v>
      </c>
      <c r="B17" s="12" t="s">
        <v>101</v>
      </c>
      <c r="D17" s="2">
        <v>48.09</v>
      </c>
      <c r="E17" s="2">
        <v>5.99</v>
      </c>
      <c r="F17" s="2">
        <v>2.4700000000000002</v>
      </c>
      <c r="G17" s="2">
        <v>3.79</v>
      </c>
      <c r="H17" s="2">
        <v>15.23</v>
      </c>
      <c r="I17" s="2">
        <v>0.79</v>
      </c>
      <c r="J17" s="2">
        <v>1.44</v>
      </c>
      <c r="K17" s="2">
        <v>0.41</v>
      </c>
      <c r="L17" s="2">
        <v>0.5</v>
      </c>
      <c r="M17" s="2">
        <v>0.04</v>
      </c>
      <c r="N17" s="2">
        <v>1.2E-2</v>
      </c>
      <c r="O17" s="2">
        <v>92</v>
      </c>
      <c r="P17" s="2">
        <v>6</v>
      </c>
      <c r="Q17" s="2">
        <v>20.8</v>
      </c>
      <c r="R17" s="2">
        <v>99.55</v>
      </c>
      <c r="S17" s="2">
        <v>842</v>
      </c>
      <c r="T17" s="2" t="s">
        <v>75</v>
      </c>
      <c r="U17" s="2">
        <v>4.3</v>
      </c>
      <c r="V17" s="2">
        <v>2.2000000000000002</v>
      </c>
      <c r="W17" s="2">
        <v>6.7</v>
      </c>
      <c r="X17" s="2">
        <v>6.6</v>
      </c>
      <c r="Y17" s="2">
        <v>7</v>
      </c>
      <c r="Z17" s="2">
        <v>48.5</v>
      </c>
      <c r="AA17" s="2">
        <v>1</v>
      </c>
      <c r="AB17" s="2">
        <v>424.2</v>
      </c>
      <c r="AC17" s="2">
        <v>0.5</v>
      </c>
      <c r="AD17" s="2">
        <v>6.5</v>
      </c>
      <c r="AE17" s="2">
        <v>6.3</v>
      </c>
      <c r="AF17" s="2">
        <v>1191</v>
      </c>
      <c r="AG17" s="2">
        <v>0.8</v>
      </c>
      <c r="AH17" s="2">
        <v>247.6</v>
      </c>
      <c r="AI17" s="2">
        <v>27.3</v>
      </c>
      <c r="AJ17" s="2">
        <v>21.5</v>
      </c>
      <c r="AK17" s="2">
        <v>38.6</v>
      </c>
      <c r="AL17" s="2">
        <v>5.2</v>
      </c>
      <c r="AM17" s="2">
        <v>20.6</v>
      </c>
      <c r="AN17" s="2">
        <v>3.95</v>
      </c>
      <c r="AO17" s="2">
        <v>0.81</v>
      </c>
      <c r="AP17" s="2">
        <v>3.85</v>
      </c>
      <c r="AQ17" s="2">
        <v>0.65</v>
      </c>
      <c r="AR17" s="2">
        <v>3.64</v>
      </c>
      <c r="AS17" s="2">
        <v>0.79</v>
      </c>
      <c r="AT17" s="2">
        <v>2.35</v>
      </c>
      <c r="AU17" s="2">
        <v>0.35</v>
      </c>
      <c r="AV17" s="2">
        <v>2.2799999999999998</v>
      </c>
      <c r="AW17" s="2">
        <v>0.34</v>
      </c>
      <c r="AX17" s="2">
        <v>6.96</v>
      </c>
      <c r="AY17" s="2">
        <v>0.28000000000000003</v>
      </c>
      <c r="AZ17" s="2">
        <v>70.400000000000006</v>
      </c>
      <c r="BA17" s="2">
        <v>21.5</v>
      </c>
      <c r="BB17" s="2">
        <v>6.4</v>
      </c>
      <c r="BC17" s="2">
        <v>220</v>
      </c>
      <c r="BD17" s="2">
        <v>71.5</v>
      </c>
      <c r="BE17" s="2">
        <v>16.2</v>
      </c>
      <c r="BF17" s="2">
        <v>5.4</v>
      </c>
      <c r="BG17" s="2">
        <v>7.2</v>
      </c>
      <c r="BH17" s="2">
        <v>0.1</v>
      </c>
      <c r="BI17" s="2">
        <v>0.3</v>
      </c>
      <c r="BJ17" s="2" t="s">
        <v>77</v>
      </c>
      <c r="BK17" s="2">
        <v>0.03</v>
      </c>
      <c r="BL17" s="2">
        <v>0.6</v>
      </c>
      <c r="BM17" s="2">
        <v>8.1999999999999993</v>
      </c>
    </row>
    <row r="18" spans="1:65" x14ac:dyDescent="0.25">
      <c r="A18" s="2" t="s">
        <v>102</v>
      </c>
      <c r="B18" s="12" t="s">
        <v>103</v>
      </c>
      <c r="D18" s="2">
        <v>49.6</v>
      </c>
      <c r="E18" s="2">
        <v>6.85</v>
      </c>
      <c r="F18" s="2">
        <v>2.48</v>
      </c>
      <c r="G18" s="2">
        <v>2.73</v>
      </c>
      <c r="H18" s="2">
        <v>15.56</v>
      </c>
      <c r="I18" s="2">
        <v>0.9</v>
      </c>
      <c r="J18" s="2">
        <v>1.66</v>
      </c>
      <c r="K18" s="2">
        <v>0.46</v>
      </c>
      <c r="L18" s="2">
        <v>0.49</v>
      </c>
      <c r="M18" s="2">
        <v>0.04</v>
      </c>
      <c r="N18" s="2">
        <v>3.3000000000000002E-2</v>
      </c>
      <c r="O18" s="2">
        <v>78</v>
      </c>
      <c r="P18" s="2">
        <v>7</v>
      </c>
      <c r="Q18" s="2">
        <v>18.8</v>
      </c>
      <c r="R18" s="2">
        <v>99.66</v>
      </c>
      <c r="S18" s="2">
        <v>671</v>
      </c>
      <c r="T18" s="2">
        <v>1</v>
      </c>
      <c r="U18" s="2">
        <v>5.4</v>
      </c>
      <c r="V18" s="2">
        <v>2.4</v>
      </c>
      <c r="W18" s="2">
        <v>8.3000000000000007</v>
      </c>
      <c r="X18" s="2">
        <v>7.2</v>
      </c>
      <c r="Y18" s="2">
        <v>7.7</v>
      </c>
      <c r="Z18" s="2">
        <v>54.3</v>
      </c>
      <c r="AA18" s="2">
        <v>1</v>
      </c>
      <c r="AB18" s="2">
        <v>445.8</v>
      </c>
      <c r="AC18" s="2">
        <v>0.6</v>
      </c>
      <c r="AD18" s="2">
        <v>7</v>
      </c>
      <c r="AE18" s="2">
        <v>6.1</v>
      </c>
      <c r="AF18" s="2">
        <v>772</v>
      </c>
      <c r="AG18" s="2">
        <v>0.9</v>
      </c>
      <c r="AH18" s="2">
        <v>266.89999999999998</v>
      </c>
      <c r="AI18" s="2">
        <v>28.7</v>
      </c>
      <c r="AJ18" s="2">
        <v>22.3</v>
      </c>
      <c r="AK18" s="2">
        <v>39.6</v>
      </c>
      <c r="AL18" s="2">
        <v>5.4</v>
      </c>
      <c r="AM18" s="2">
        <v>21.9</v>
      </c>
      <c r="AN18" s="2">
        <v>4.01</v>
      </c>
      <c r="AO18" s="2">
        <v>0.85</v>
      </c>
      <c r="AP18" s="2">
        <v>3.93</v>
      </c>
      <c r="AQ18" s="2">
        <v>0.68</v>
      </c>
      <c r="AR18" s="2">
        <v>3.75</v>
      </c>
      <c r="AS18" s="2">
        <v>0.82</v>
      </c>
      <c r="AT18" s="2">
        <v>2.4500000000000002</v>
      </c>
      <c r="AU18" s="2">
        <v>0.37</v>
      </c>
      <c r="AV18" s="2">
        <v>2.34</v>
      </c>
      <c r="AW18" s="2">
        <v>0.37</v>
      </c>
      <c r="AX18" s="2">
        <v>5.96</v>
      </c>
      <c r="AY18" s="2">
        <v>0.28000000000000003</v>
      </c>
      <c r="AZ18" s="2">
        <v>47.1</v>
      </c>
      <c r="BA18" s="2">
        <v>16.399999999999999</v>
      </c>
      <c r="BB18" s="2">
        <v>6.7</v>
      </c>
      <c r="BC18" s="2">
        <v>145</v>
      </c>
      <c r="BD18" s="2">
        <v>62.6</v>
      </c>
      <c r="BE18" s="2">
        <v>11.9</v>
      </c>
      <c r="BF18" s="2">
        <v>3.4</v>
      </c>
      <c r="BG18" s="2">
        <v>3.7</v>
      </c>
      <c r="BH18" s="2" t="s">
        <v>76</v>
      </c>
      <c r="BI18" s="2">
        <v>0.1</v>
      </c>
      <c r="BJ18" s="2" t="s">
        <v>77</v>
      </c>
      <c r="BK18" s="2">
        <v>0.03</v>
      </c>
      <c r="BL18" s="2">
        <v>0.6</v>
      </c>
      <c r="BM18" s="2">
        <v>6.1</v>
      </c>
    </row>
    <row r="19" spans="1:65" x14ac:dyDescent="0.25">
      <c r="A19" s="2" t="s">
        <v>104</v>
      </c>
      <c r="B19" s="12" t="s">
        <v>105</v>
      </c>
      <c r="D19" s="2">
        <v>53.39</v>
      </c>
      <c r="E19" s="2">
        <v>6.99</v>
      </c>
      <c r="F19" s="2">
        <v>2.9</v>
      </c>
      <c r="G19" s="2">
        <v>2.81</v>
      </c>
      <c r="H19" s="2">
        <v>13.5</v>
      </c>
      <c r="I19" s="2">
        <v>0.9</v>
      </c>
      <c r="J19" s="2">
        <v>1.67</v>
      </c>
      <c r="K19" s="2">
        <v>0.48</v>
      </c>
      <c r="L19" s="2">
        <v>0.54</v>
      </c>
      <c r="M19" s="2">
        <v>0.05</v>
      </c>
      <c r="N19" s="2">
        <v>1.2E-2</v>
      </c>
      <c r="O19" s="2">
        <v>64</v>
      </c>
      <c r="P19" s="2">
        <v>6</v>
      </c>
      <c r="Q19" s="2">
        <v>16.399999999999999</v>
      </c>
      <c r="R19" s="2">
        <v>99.67</v>
      </c>
      <c r="S19" s="2">
        <v>743</v>
      </c>
      <c r="T19" s="2" t="s">
        <v>75</v>
      </c>
      <c r="U19" s="2">
        <v>5.2</v>
      </c>
      <c r="V19" s="2">
        <v>2.5</v>
      </c>
      <c r="W19" s="2">
        <v>7.7</v>
      </c>
      <c r="X19" s="2">
        <v>7.9</v>
      </c>
      <c r="Y19" s="2">
        <v>8.6</v>
      </c>
      <c r="Z19" s="2">
        <v>53.7</v>
      </c>
      <c r="AA19" s="2">
        <v>2</v>
      </c>
      <c r="AB19" s="2">
        <v>406.1</v>
      </c>
      <c r="AC19" s="2">
        <v>0.6</v>
      </c>
      <c r="AD19" s="2">
        <v>6.9</v>
      </c>
      <c r="AE19" s="2">
        <v>6.1</v>
      </c>
      <c r="AF19" s="2">
        <v>633</v>
      </c>
      <c r="AG19" s="2">
        <v>0.9</v>
      </c>
      <c r="AH19" s="2">
        <v>297.89999999999998</v>
      </c>
      <c r="AI19" s="2">
        <v>29.8</v>
      </c>
      <c r="AJ19" s="2">
        <v>23</v>
      </c>
      <c r="AK19" s="2">
        <v>42</v>
      </c>
      <c r="AL19" s="2">
        <v>5.64</v>
      </c>
      <c r="AM19" s="2">
        <v>21.4</v>
      </c>
      <c r="AN19" s="2">
        <v>4.07</v>
      </c>
      <c r="AO19" s="2">
        <v>0.88</v>
      </c>
      <c r="AP19" s="2">
        <v>4.1399999999999997</v>
      </c>
      <c r="AQ19" s="2">
        <v>0.69</v>
      </c>
      <c r="AR19" s="2">
        <v>4.0599999999999996</v>
      </c>
      <c r="AS19" s="2">
        <v>0.84</v>
      </c>
      <c r="AT19" s="2">
        <v>2.44</v>
      </c>
      <c r="AU19" s="2">
        <v>0.38</v>
      </c>
      <c r="AV19" s="2">
        <v>2.41</v>
      </c>
      <c r="AW19" s="2">
        <v>0.38</v>
      </c>
      <c r="AX19" s="2">
        <v>5.0199999999999996</v>
      </c>
      <c r="AY19" s="2">
        <v>0.25</v>
      </c>
      <c r="AZ19" s="2">
        <v>37.200000000000003</v>
      </c>
      <c r="BA19" s="2">
        <v>19.600000000000001</v>
      </c>
      <c r="BB19" s="2">
        <v>6.8</v>
      </c>
      <c r="BC19" s="2">
        <v>142</v>
      </c>
      <c r="BD19" s="2">
        <v>48.8</v>
      </c>
      <c r="BE19" s="2">
        <v>11.5</v>
      </c>
      <c r="BF19" s="2">
        <v>3.4</v>
      </c>
      <c r="BG19" s="2">
        <v>3.9</v>
      </c>
      <c r="BH19" s="2" t="s">
        <v>76</v>
      </c>
      <c r="BI19" s="2">
        <v>0.2</v>
      </c>
      <c r="BJ19" s="2" t="s">
        <v>77</v>
      </c>
      <c r="BK19" s="2">
        <v>0.03</v>
      </c>
      <c r="BL19" s="2">
        <v>1.1000000000000001</v>
      </c>
      <c r="BM19" s="2">
        <v>4.9000000000000004</v>
      </c>
    </row>
    <row r="20" spans="1:65" x14ac:dyDescent="0.25">
      <c r="A20" s="2" t="s">
        <v>106</v>
      </c>
      <c r="B20" s="2" t="s">
        <v>107</v>
      </c>
      <c r="D20" s="2">
        <v>53.7</v>
      </c>
      <c r="E20" s="2">
        <v>6.58</v>
      </c>
      <c r="F20" s="2">
        <v>2.46</v>
      </c>
      <c r="G20" s="2">
        <v>3.4</v>
      </c>
      <c r="H20" s="2">
        <v>13.61</v>
      </c>
      <c r="I20" s="2">
        <v>0.77</v>
      </c>
      <c r="J20" s="2">
        <v>1.53</v>
      </c>
      <c r="K20" s="2">
        <v>0.45</v>
      </c>
      <c r="L20" s="2">
        <v>0.55000000000000004</v>
      </c>
      <c r="M20" s="2">
        <v>0.05</v>
      </c>
      <c r="N20" s="2">
        <v>2.4E-2</v>
      </c>
      <c r="O20" s="2">
        <v>46</v>
      </c>
      <c r="P20" s="2">
        <v>6</v>
      </c>
      <c r="Q20" s="2">
        <v>16.600000000000001</v>
      </c>
      <c r="R20" s="2">
        <v>99.7</v>
      </c>
      <c r="S20" s="2">
        <v>671</v>
      </c>
      <c r="T20" s="2" t="s">
        <v>75</v>
      </c>
      <c r="U20" s="2">
        <v>4.7</v>
      </c>
      <c r="V20" s="2">
        <v>2.2000000000000002</v>
      </c>
      <c r="W20" s="2">
        <v>7</v>
      </c>
      <c r="X20" s="2">
        <v>7.5</v>
      </c>
      <c r="Y20" s="2">
        <v>8</v>
      </c>
      <c r="Z20" s="2">
        <v>51.5</v>
      </c>
      <c r="AA20" s="2">
        <v>1</v>
      </c>
      <c r="AB20" s="2">
        <v>445.8</v>
      </c>
      <c r="AC20" s="2">
        <v>0.6</v>
      </c>
      <c r="AD20" s="2">
        <v>6.7</v>
      </c>
      <c r="AE20" s="2">
        <v>5</v>
      </c>
      <c r="AF20" s="2">
        <v>460</v>
      </c>
      <c r="AG20" s="2">
        <v>0.8</v>
      </c>
      <c r="AH20" s="2">
        <v>289.10000000000002</v>
      </c>
      <c r="AI20" s="2">
        <v>27.7</v>
      </c>
      <c r="AJ20" s="2">
        <v>21.2</v>
      </c>
      <c r="AK20" s="2">
        <v>38.9</v>
      </c>
      <c r="AL20" s="2">
        <v>5.3</v>
      </c>
      <c r="AM20" s="2">
        <v>21.2</v>
      </c>
      <c r="AN20" s="2">
        <v>4.05</v>
      </c>
      <c r="AO20" s="2">
        <v>0.86</v>
      </c>
      <c r="AP20" s="2">
        <v>3.86</v>
      </c>
      <c r="AQ20" s="2">
        <v>0.67</v>
      </c>
      <c r="AR20" s="2">
        <v>3.79</v>
      </c>
      <c r="AS20" s="2">
        <v>0.8</v>
      </c>
      <c r="AT20" s="2">
        <v>2.4300000000000002</v>
      </c>
      <c r="AU20" s="2">
        <v>0.38</v>
      </c>
      <c r="AV20" s="2">
        <v>2.36</v>
      </c>
      <c r="AW20" s="2">
        <v>0.37</v>
      </c>
      <c r="AX20" s="2">
        <v>4.67</v>
      </c>
      <c r="AY20" s="2">
        <v>0.17</v>
      </c>
      <c r="AZ20" s="2">
        <v>27.4</v>
      </c>
      <c r="BA20" s="2">
        <v>12.9</v>
      </c>
      <c r="BB20" s="2">
        <v>6.9</v>
      </c>
      <c r="BC20" s="2">
        <v>103</v>
      </c>
      <c r="BD20" s="2">
        <v>42.4</v>
      </c>
      <c r="BE20" s="2">
        <v>9.1</v>
      </c>
      <c r="BF20" s="2">
        <v>2.2999999999999998</v>
      </c>
      <c r="BG20" s="2">
        <v>3.2</v>
      </c>
      <c r="BH20" s="2" t="s">
        <v>76</v>
      </c>
      <c r="BI20" s="2">
        <v>0.1</v>
      </c>
      <c r="BJ20" s="2" t="s">
        <v>77</v>
      </c>
      <c r="BK20" s="2">
        <v>0.03</v>
      </c>
      <c r="BL20" s="2">
        <v>1.8</v>
      </c>
      <c r="BM20" s="2">
        <v>4.2</v>
      </c>
    </row>
    <row r="21" spans="1:65" x14ac:dyDescent="0.25">
      <c r="A21" s="2" t="s">
        <v>108</v>
      </c>
      <c r="B21" s="2" t="s">
        <v>109</v>
      </c>
      <c r="D21" s="2">
        <v>55.43</v>
      </c>
      <c r="E21" s="2">
        <v>7.34</v>
      </c>
      <c r="F21" s="2">
        <v>2.5</v>
      </c>
      <c r="G21" s="2">
        <v>2.89</v>
      </c>
      <c r="H21" s="2">
        <v>12.1</v>
      </c>
      <c r="I21" s="2">
        <v>0.87</v>
      </c>
      <c r="J21" s="2">
        <v>1.76</v>
      </c>
      <c r="K21" s="2">
        <v>0.49</v>
      </c>
      <c r="L21" s="2">
        <v>0.64</v>
      </c>
      <c r="M21" s="2">
        <v>0.04</v>
      </c>
      <c r="N21" s="2">
        <v>1.0999999999999999E-2</v>
      </c>
      <c r="O21" s="2">
        <v>53</v>
      </c>
      <c r="P21" s="2">
        <v>7</v>
      </c>
      <c r="Q21" s="2">
        <v>15.6</v>
      </c>
      <c r="R21" s="2">
        <v>99.7</v>
      </c>
      <c r="S21" s="2">
        <v>660</v>
      </c>
      <c r="T21" s="2" t="s">
        <v>75</v>
      </c>
      <c r="U21" s="2">
        <v>4.5999999999999996</v>
      </c>
      <c r="V21" s="2">
        <v>2.6</v>
      </c>
      <c r="W21" s="2">
        <v>7.7</v>
      </c>
      <c r="X21" s="2">
        <v>7.7</v>
      </c>
      <c r="Y21" s="2">
        <v>8.6</v>
      </c>
      <c r="Z21" s="2">
        <v>58.7</v>
      </c>
      <c r="AA21" s="2">
        <v>1</v>
      </c>
      <c r="AB21" s="2">
        <v>351.2</v>
      </c>
      <c r="AC21" s="2">
        <v>0.6</v>
      </c>
      <c r="AD21" s="2">
        <v>7.1</v>
      </c>
      <c r="AE21" s="2">
        <v>5.6</v>
      </c>
      <c r="AF21" s="2">
        <v>546</v>
      </c>
      <c r="AG21" s="2">
        <v>0.8</v>
      </c>
      <c r="AH21" s="2">
        <v>297.10000000000002</v>
      </c>
      <c r="AI21" s="2">
        <v>32.1</v>
      </c>
      <c r="AJ21" s="2">
        <v>23.8</v>
      </c>
      <c r="AK21" s="2">
        <v>42.2</v>
      </c>
      <c r="AL21" s="2">
        <v>5.83</v>
      </c>
      <c r="AM21" s="2">
        <v>22.6</v>
      </c>
      <c r="AN21" s="2">
        <v>4.37</v>
      </c>
      <c r="AO21" s="2">
        <v>0.93</v>
      </c>
      <c r="AP21" s="2">
        <v>4.1900000000000004</v>
      </c>
      <c r="AQ21" s="2">
        <v>0.72</v>
      </c>
      <c r="AR21" s="2">
        <v>4.2</v>
      </c>
      <c r="AS21" s="2">
        <v>0.89</v>
      </c>
      <c r="AT21" s="2">
        <v>2.56</v>
      </c>
      <c r="AU21" s="2">
        <v>0.39</v>
      </c>
      <c r="AV21" s="2">
        <v>2.54</v>
      </c>
      <c r="AW21" s="2">
        <v>0.38</v>
      </c>
      <c r="AX21" s="2">
        <v>4.46</v>
      </c>
      <c r="AY21" s="2">
        <v>0.21</v>
      </c>
      <c r="AZ21" s="2">
        <v>31.5</v>
      </c>
      <c r="BA21" s="2">
        <v>16.5</v>
      </c>
      <c r="BB21" s="2">
        <v>7.2</v>
      </c>
      <c r="BC21" s="2">
        <v>139</v>
      </c>
      <c r="BD21" s="2">
        <v>45.1</v>
      </c>
      <c r="BE21" s="2">
        <v>9.8000000000000007</v>
      </c>
      <c r="BF21" s="2">
        <v>3.4</v>
      </c>
      <c r="BG21" s="2">
        <v>3.4</v>
      </c>
      <c r="BH21" s="2" t="s">
        <v>76</v>
      </c>
      <c r="BI21" s="2">
        <v>0.1</v>
      </c>
      <c r="BJ21" s="2" t="s">
        <v>77</v>
      </c>
      <c r="BK21" s="2">
        <v>0.02</v>
      </c>
      <c r="BL21" s="2">
        <v>1.3</v>
      </c>
      <c r="BM21" s="2">
        <v>5.8</v>
      </c>
    </row>
    <row r="22" spans="1:65" x14ac:dyDescent="0.25">
      <c r="A22" s="2" t="s">
        <v>110</v>
      </c>
      <c r="B22" s="2" t="s">
        <v>111</v>
      </c>
      <c r="D22" s="2">
        <v>41.33</v>
      </c>
      <c r="E22" s="2">
        <v>8.51</v>
      </c>
      <c r="F22" s="2">
        <v>3.05</v>
      </c>
      <c r="G22" s="2">
        <v>1.42</v>
      </c>
      <c r="H22" s="2">
        <v>19.420000000000002</v>
      </c>
      <c r="I22" s="2">
        <v>0.63</v>
      </c>
      <c r="J22" s="2">
        <v>1.96</v>
      </c>
      <c r="K22" s="2">
        <v>0.49</v>
      </c>
      <c r="L22" s="2">
        <v>0.75</v>
      </c>
      <c r="M22" s="2">
        <v>0.03</v>
      </c>
      <c r="N22" s="2">
        <v>2.5000000000000001E-2</v>
      </c>
      <c r="O22" s="2">
        <v>104</v>
      </c>
      <c r="P22" s="2">
        <v>8</v>
      </c>
      <c r="Q22" s="2">
        <v>22</v>
      </c>
      <c r="R22" s="2">
        <v>99.66</v>
      </c>
      <c r="S22" s="2">
        <v>830</v>
      </c>
      <c r="T22" s="2" t="s">
        <v>75</v>
      </c>
      <c r="U22" s="2">
        <v>7.8</v>
      </c>
      <c r="V22" s="2">
        <v>4.5</v>
      </c>
      <c r="W22" s="2">
        <v>10</v>
      </c>
      <c r="X22" s="2">
        <v>4.5999999999999996</v>
      </c>
      <c r="Y22" s="2">
        <v>8.5</v>
      </c>
      <c r="Z22" s="2">
        <v>72.099999999999994</v>
      </c>
      <c r="AA22" s="2">
        <v>2</v>
      </c>
      <c r="AB22" s="2">
        <v>594.79999999999995</v>
      </c>
      <c r="AC22" s="2">
        <v>0.7</v>
      </c>
      <c r="AD22" s="2">
        <v>6.7</v>
      </c>
      <c r="AE22" s="2">
        <v>9</v>
      </c>
      <c r="AF22" s="2">
        <v>704</v>
      </c>
      <c r="AG22" s="2">
        <v>1.2</v>
      </c>
      <c r="AH22" s="2">
        <v>164.7</v>
      </c>
      <c r="AI22" s="2">
        <v>32.200000000000003</v>
      </c>
      <c r="AJ22" s="2">
        <v>25.7</v>
      </c>
      <c r="AK22" s="2">
        <v>45</v>
      </c>
      <c r="AL22" s="2">
        <v>6</v>
      </c>
      <c r="AM22" s="2">
        <v>24.2</v>
      </c>
      <c r="AN22" s="2">
        <v>4.3499999999999996</v>
      </c>
      <c r="AO22" s="2">
        <v>0.94</v>
      </c>
      <c r="AP22" s="2">
        <v>4.09</v>
      </c>
      <c r="AQ22" s="2">
        <v>0.69</v>
      </c>
      <c r="AR22" s="2">
        <v>3.97</v>
      </c>
      <c r="AS22" s="2">
        <v>0.87</v>
      </c>
      <c r="AT22" s="2">
        <v>2.54</v>
      </c>
      <c r="AU22" s="2">
        <v>0.39</v>
      </c>
      <c r="AV22" s="2">
        <v>2.5099999999999998</v>
      </c>
      <c r="AW22" s="2">
        <v>0.37</v>
      </c>
      <c r="AX22" s="2">
        <v>7.38</v>
      </c>
      <c r="AY22" s="2">
        <v>0.37</v>
      </c>
      <c r="AZ22" s="2">
        <v>74.2</v>
      </c>
      <c r="BA22" s="2">
        <v>23.6</v>
      </c>
      <c r="BB22" s="2">
        <v>9.6</v>
      </c>
      <c r="BC22" s="2">
        <v>60</v>
      </c>
      <c r="BD22" s="2">
        <v>85.2</v>
      </c>
      <c r="BE22" s="2">
        <v>14.7</v>
      </c>
      <c r="BF22" s="2">
        <v>1.6</v>
      </c>
      <c r="BG22" s="2">
        <v>1.2</v>
      </c>
      <c r="BH22" s="2">
        <v>0.1</v>
      </c>
      <c r="BI22" s="2">
        <v>0.2</v>
      </c>
      <c r="BJ22" s="2" t="s">
        <v>77</v>
      </c>
      <c r="BK22" s="2">
        <v>0.04</v>
      </c>
      <c r="BL22" s="2">
        <v>1.1000000000000001</v>
      </c>
      <c r="BM22" s="2">
        <v>5.2</v>
      </c>
    </row>
    <row r="23" spans="1:65" x14ac:dyDescent="0.25">
      <c r="A23" s="2" t="s">
        <v>112</v>
      </c>
      <c r="B23" s="2" t="s">
        <v>113</v>
      </c>
      <c r="D23" s="2">
        <v>30.81</v>
      </c>
      <c r="E23" s="2">
        <v>5.48</v>
      </c>
      <c r="F23" s="2">
        <v>2.54</v>
      </c>
      <c r="G23" s="2">
        <v>4.1100000000000003</v>
      </c>
      <c r="H23" s="2">
        <v>25.48</v>
      </c>
      <c r="I23" s="2">
        <v>0.65</v>
      </c>
      <c r="J23" s="2">
        <v>1.29</v>
      </c>
      <c r="K23" s="2">
        <v>0.35</v>
      </c>
      <c r="L23" s="2">
        <v>0.64</v>
      </c>
      <c r="M23" s="2">
        <v>0.05</v>
      </c>
      <c r="N23" s="2">
        <v>8.0000000000000002E-3</v>
      </c>
      <c r="O23" s="2">
        <v>65</v>
      </c>
      <c r="P23" s="2">
        <v>5</v>
      </c>
      <c r="Q23" s="2">
        <v>28.3</v>
      </c>
      <c r="R23" s="2">
        <v>99.66</v>
      </c>
      <c r="S23" s="2">
        <v>900</v>
      </c>
      <c r="T23" s="2" t="s">
        <v>75</v>
      </c>
      <c r="U23" s="2">
        <v>4.8</v>
      </c>
      <c r="V23" s="2">
        <v>2.4</v>
      </c>
      <c r="W23" s="2">
        <v>6.2</v>
      </c>
      <c r="X23" s="2">
        <v>3.8</v>
      </c>
      <c r="Y23" s="2">
        <v>6</v>
      </c>
      <c r="Z23" s="2">
        <v>45.2</v>
      </c>
      <c r="AA23" s="2">
        <v>1</v>
      </c>
      <c r="AB23" s="2">
        <v>716.3</v>
      </c>
      <c r="AC23" s="2">
        <v>0.4</v>
      </c>
      <c r="AD23" s="2">
        <v>4.8</v>
      </c>
      <c r="AE23" s="2">
        <v>7.8</v>
      </c>
      <c r="AF23" s="2">
        <v>315</v>
      </c>
      <c r="AG23" s="2">
        <v>0.6</v>
      </c>
      <c r="AH23" s="2">
        <v>153.5</v>
      </c>
      <c r="AI23" s="2">
        <v>27.5</v>
      </c>
      <c r="AJ23" s="2">
        <v>20.3</v>
      </c>
      <c r="AK23" s="2">
        <v>33.5</v>
      </c>
      <c r="AL23" s="2">
        <v>4.6399999999999997</v>
      </c>
      <c r="AM23" s="2">
        <v>18</v>
      </c>
      <c r="AN23" s="2">
        <v>3.49</v>
      </c>
      <c r="AO23" s="2">
        <v>0.7</v>
      </c>
      <c r="AP23" s="2">
        <v>3.27</v>
      </c>
      <c r="AQ23" s="2">
        <v>0.56000000000000005</v>
      </c>
      <c r="AR23" s="2">
        <v>3.36</v>
      </c>
      <c r="AS23" s="2">
        <v>0.7</v>
      </c>
      <c r="AT23" s="2">
        <v>2.09</v>
      </c>
      <c r="AU23" s="2">
        <v>0.31</v>
      </c>
      <c r="AV23" s="2">
        <v>1.88</v>
      </c>
      <c r="AW23" s="2">
        <v>0.28999999999999998</v>
      </c>
      <c r="AX23" s="2">
        <v>9.1300000000000008</v>
      </c>
      <c r="AY23" s="2">
        <v>0.24</v>
      </c>
      <c r="AZ23" s="2">
        <v>71.5</v>
      </c>
      <c r="BA23" s="2">
        <v>18.8</v>
      </c>
      <c r="BB23" s="2">
        <v>5.6</v>
      </c>
      <c r="BC23" s="2">
        <v>53</v>
      </c>
      <c r="BD23" s="2">
        <v>49.1</v>
      </c>
      <c r="BE23" s="2">
        <v>10.5</v>
      </c>
      <c r="BF23" s="2">
        <v>0.8</v>
      </c>
      <c r="BG23" s="2">
        <v>0.9</v>
      </c>
      <c r="BH23" s="2" t="s">
        <v>76</v>
      </c>
      <c r="BI23" s="2" t="s">
        <v>76</v>
      </c>
      <c r="BJ23" s="2" t="s">
        <v>77</v>
      </c>
      <c r="BK23" s="2">
        <v>0.03</v>
      </c>
      <c r="BL23" s="2">
        <v>0.6</v>
      </c>
      <c r="BM23" s="2">
        <v>2</v>
      </c>
    </row>
    <row r="24" spans="1:65" x14ac:dyDescent="0.25">
      <c r="A24" s="2" t="s">
        <v>114</v>
      </c>
      <c r="B24" s="2" t="s">
        <v>115</v>
      </c>
      <c r="D24" s="2">
        <v>40.33</v>
      </c>
      <c r="E24" s="2">
        <v>6.55</v>
      </c>
      <c r="F24" s="2">
        <v>2.44</v>
      </c>
      <c r="G24" s="2">
        <v>1.98</v>
      </c>
      <c r="H24" s="2">
        <v>21.59</v>
      </c>
      <c r="I24" s="2">
        <v>0.97</v>
      </c>
      <c r="J24" s="2">
        <v>1.53</v>
      </c>
      <c r="K24" s="2">
        <v>0.45</v>
      </c>
      <c r="L24" s="2">
        <v>0.34</v>
      </c>
      <c r="M24" s="2">
        <v>0.03</v>
      </c>
      <c r="N24" s="2">
        <v>3.1E-2</v>
      </c>
      <c r="O24" s="2">
        <v>86</v>
      </c>
      <c r="P24" s="2">
        <v>6</v>
      </c>
      <c r="Q24" s="2">
        <v>23.2</v>
      </c>
      <c r="R24" s="2">
        <v>99.43</v>
      </c>
      <c r="S24" s="2">
        <v>2247</v>
      </c>
      <c r="T24" s="2" t="s">
        <v>75</v>
      </c>
      <c r="U24" s="2">
        <v>4.9000000000000004</v>
      </c>
      <c r="V24" s="2">
        <v>2.5</v>
      </c>
      <c r="W24" s="2">
        <v>7.5</v>
      </c>
      <c r="X24" s="2">
        <v>6</v>
      </c>
      <c r="Y24" s="2">
        <v>7.8</v>
      </c>
      <c r="Z24" s="2">
        <v>50.9</v>
      </c>
      <c r="AA24" s="2">
        <v>1</v>
      </c>
      <c r="AB24" s="2">
        <v>676.8</v>
      </c>
      <c r="AC24" s="2">
        <v>0.6</v>
      </c>
      <c r="AD24" s="2">
        <v>6</v>
      </c>
      <c r="AE24" s="2">
        <v>6</v>
      </c>
      <c r="AF24" s="2">
        <v>922</v>
      </c>
      <c r="AG24" s="2">
        <v>0.8</v>
      </c>
      <c r="AH24" s="2">
        <v>231</v>
      </c>
      <c r="AI24" s="2">
        <v>27.8</v>
      </c>
      <c r="AJ24" s="2">
        <v>22.5</v>
      </c>
      <c r="AK24" s="2">
        <v>38.299999999999997</v>
      </c>
      <c r="AL24" s="2">
        <v>5.37</v>
      </c>
      <c r="AM24" s="2">
        <v>21.1</v>
      </c>
      <c r="AN24" s="2">
        <v>4.05</v>
      </c>
      <c r="AO24" s="2">
        <v>0.78</v>
      </c>
      <c r="AP24" s="2">
        <v>3.86</v>
      </c>
      <c r="AQ24" s="2">
        <v>0.64</v>
      </c>
      <c r="AR24" s="2">
        <v>3.94</v>
      </c>
      <c r="AS24" s="2">
        <v>0.77</v>
      </c>
      <c r="AT24" s="2">
        <v>2.2400000000000002</v>
      </c>
      <c r="AU24" s="2">
        <v>0.34</v>
      </c>
      <c r="AV24" s="2">
        <v>2.33</v>
      </c>
      <c r="AW24" s="2">
        <v>0.35</v>
      </c>
      <c r="AX24" s="2">
        <v>7.5</v>
      </c>
      <c r="AY24" s="2">
        <v>0.28999999999999998</v>
      </c>
      <c r="AZ24" s="2">
        <v>56.5</v>
      </c>
      <c r="BA24" s="2">
        <v>16.8</v>
      </c>
      <c r="BB24" s="2">
        <v>6.6</v>
      </c>
      <c r="BC24" s="2">
        <v>166</v>
      </c>
      <c r="BD24" s="2">
        <v>66</v>
      </c>
      <c r="BE24" s="2">
        <v>12.2</v>
      </c>
      <c r="BF24" s="2">
        <v>2.9</v>
      </c>
      <c r="BG24" s="2">
        <v>3</v>
      </c>
      <c r="BH24" s="2" t="s">
        <v>76</v>
      </c>
      <c r="BI24" s="2">
        <v>0.2</v>
      </c>
      <c r="BJ24" s="2" t="s">
        <v>77</v>
      </c>
      <c r="BK24" s="2">
        <v>0.03</v>
      </c>
      <c r="BL24" s="2">
        <v>0.6</v>
      </c>
      <c r="BM24" s="2">
        <v>3.5</v>
      </c>
    </row>
    <row r="25" spans="1:65" x14ac:dyDescent="0.25">
      <c r="A25" s="2" t="s">
        <v>116</v>
      </c>
      <c r="B25" s="2" t="s">
        <v>117</v>
      </c>
      <c r="D25" s="2">
        <v>42.19</v>
      </c>
      <c r="E25" s="2">
        <v>6.55</v>
      </c>
      <c r="F25" s="2">
        <v>2.54</v>
      </c>
      <c r="G25" s="2">
        <v>2.4</v>
      </c>
      <c r="H25" s="2">
        <v>20.34</v>
      </c>
      <c r="I25" s="2">
        <v>1.0900000000000001</v>
      </c>
      <c r="J25" s="2">
        <v>1.53</v>
      </c>
      <c r="K25" s="2">
        <v>0.46</v>
      </c>
      <c r="L25" s="2">
        <v>0.41</v>
      </c>
      <c r="M25" s="2">
        <v>0.04</v>
      </c>
      <c r="N25" s="2">
        <v>0.03</v>
      </c>
      <c r="O25" s="2">
        <v>84</v>
      </c>
      <c r="P25" s="2">
        <v>6</v>
      </c>
      <c r="Q25" s="2">
        <v>22.1</v>
      </c>
      <c r="R25" s="2">
        <v>99.63</v>
      </c>
      <c r="S25" s="2">
        <v>984</v>
      </c>
      <c r="T25" s="2" t="s">
        <v>75</v>
      </c>
      <c r="U25" s="2">
        <v>6.3</v>
      </c>
      <c r="V25" s="2">
        <v>2.2000000000000002</v>
      </c>
      <c r="W25" s="2">
        <v>7.5</v>
      </c>
      <c r="X25" s="2">
        <v>7</v>
      </c>
      <c r="Y25" s="2">
        <v>8.1999999999999993</v>
      </c>
      <c r="Z25" s="2">
        <v>50</v>
      </c>
      <c r="AA25" s="2">
        <v>1</v>
      </c>
      <c r="AB25" s="2">
        <v>671.8</v>
      </c>
      <c r="AC25" s="2">
        <v>0.6</v>
      </c>
      <c r="AD25" s="2">
        <v>6.2</v>
      </c>
      <c r="AE25" s="2">
        <v>7</v>
      </c>
      <c r="AF25" s="2">
        <v>489</v>
      </c>
      <c r="AG25" s="2">
        <v>0.8</v>
      </c>
      <c r="AH25" s="2">
        <v>255.2</v>
      </c>
      <c r="AI25" s="2">
        <v>30.7</v>
      </c>
      <c r="AJ25" s="2">
        <v>24</v>
      </c>
      <c r="AK25" s="2">
        <v>42.5</v>
      </c>
      <c r="AL25" s="2">
        <v>5.7</v>
      </c>
      <c r="AM25" s="2">
        <v>22.2</v>
      </c>
      <c r="AN25" s="2">
        <v>4.3</v>
      </c>
      <c r="AO25" s="2">
        <v>0.89</v>
      </c>
      <c r="AP25" s="2">
        <v>4.2699999999999996</v>
      </c>
      <c r="AQ25" s="2">
        <v>0.71</v>
      </c>
      <c r="AR25" s="2">
        <v>4.0199999999999996</v>
      </c>
      <c r="AS25" s="2">
        <v>0.85</v>
      </c>
      <c r="AT25" s="2">
        <v>2.4900000000000002</v>
      </c>
      <c r="AU25" s="2">
        <v>0.39</v>
      </c>
      <c r="AV25" s="2">
        <v>2.4900000000000002</v>
      </c>
      <c r="AW25" s="2">
        <v>0.38</v>
      </c>
      <c r="AX25" s="2">
        <v>7.48</v>
      </c>
      <c r="AY25" s="2">
        <v>0.25</v>
      </c>
      <c r="AZ25" s="2">
        <v>73.900000000000006</v>
      </c>
      <c r="BA25" s="2">
        <v>17.600000000000001</v>
      </c>
      <c r="BB25" s="2">
        <v>7.2</v>
      </c>
      <c r="BC25" s="2">
        <v>102</v>
      </c>
      <c r="BD25" s="2">
        <v>66.5</v>
      </c>
      <c r="BE25" s="2">
        <v>10.7</v>
      </c>
      <c r="BF25" s="2">
        <v>1.9</v>
      </c>
      <c r="BG25" s="2">
        <v>1.3</v>
      </c>
      <c r="BH25" s="2" t="s">
        <v>76</v>
      </c>
      <c r="BI25" s="2">
        <v>0.1</v>
      </c>
      <c r="BJ25" s="2" t="s">
        <v>77</v>
      </c>
      <c r="BK25" s="2">
        <v>0.04</v>
      </c>
      <c r="BL25" s="2">
        <v>0.6</v>
      </c>
      <c r="BM25" s="2">
        <v>3.3</v>
      </c>
    </row>
    <row r="26" spans="1:65" x14ac:dyDescent="0.25">
      <c r="A26" s="2" t="s">
        <v>118</v>
      </c>
      <c r="B26" s="2" t="s">
        <v>119</v>
      </c>
      <c r="D26" s="2">
        <v>36.770000000000003</v>
      </c>
      <c r="E26" s="2">
        <v>6.01</v>
      </c>
      <c r="F26" s="2">
        <v>3.28</v>
      </c>
      <c r="G26" s="2">
        <v>4.41</v>
      </c>
      <c r="H26" s="2">
        <v>20.65</v>
      </c>
      <c r="I26" s="2">
        <v>0.88</v>
      </c>
      <c r="J26" s="2">
        <v>1.41</v>
      </c>
      <c r="K26" s="2">
        <v>0.4</v>
      </c>
      <c r="L26" s="2">
        <v>0.34</v>
      </c>
      <c r="M26" s="2">
        <v>7.0000000000000007E-2</v>
      </c>
      <c r="N26" s="2">
        <v>0.01</v>
      </c>
      <c r="O26" s="2">
        <v>67</v>
      </c>
      <c r="P26" s="2">
        <v>6</v>
      </c>
      <c r="Q26" s="2">
        <v>25.4</v>
      </c>
      <c r="R26" s="2">
        <v>99.63</v>
      </c>
      <c r="S26" s="2">
        <v>832</v>
      </c>
      <c r="T26" s="2" t="s">
        <v>75</v>
      </c>
      <c r="U26" s="2">
        <v>5.0999999999999996</v>
      </c>
      <c r="V26" s="2">
        <v>2</v>
      </c>
      <c r="W26" s="2">
        <v>7.2</v>
      </c>
      <c r="X26" s="2">
        <v>5.4</v>
      </c>
      <c r="Y26" s="2">
        <v>7.5</v>
      </c>
      <c r="Z26" s="2">
        <v>47.4</v>
      </c>
      <c r="AA26" s="2">
        <v>1</v>
      </c>
      <c r="AB26" s="2">
        <v>547.5</v>
      </c>
      <c r="AC26" s="2">
        <v>0.6</v>
      </c>
      <c r="AD26" s="2">
        <v>6</v>
      </c>
      <c r="AE26" s="2">
        <v>6.3</v>
      </c>
      <c r="AF26" s="2">
        <v>530</v>
      </c>
      <c r="AG26" s="2">
        <v>0.8</v>
      </c>
      <c r="AH26" s="2">
        <v>207.3</v>
      </c>
      <c r="AI26" s="2">
        <v>26</v>
      </c>
      <c r="AJ26" s="2">
        <v>20.5</v>
      </c>
      <c r="AK26" s="2">
        <v>35.700000000000003</v>
      </c>
      <c r="AL26" s="2">
        <v>4.97</v>
      </c>
      <c r="AM26" s="2">
        <v>19.2</v>
      </c>
      <c r="AN26" s="2">
        <v>3.75</v>
      </c>
      <c r="AO26" s="2">
        <v>0.76</v>
      </c>
      <c r="AP26" s="2">
        <v>3.69</v>
      </c>
      <c r="AQ26" s="2">
        <v>0.61</v>
      </c>
      <c r="AR26" s="2">
        <v>3.67</v>
      </c>
      <c r="AS26" s="2">
        <v>0.78</v>
      </c>
      <c r="AT26" s="2">
        <v>2.1800000000000002</v>
      </c>
      <c r="AU26" s="2">
        <v>0.32</v>
      </c>
      <c r="AV26" s="2">
        <v>2.17</v>
      </c>
      <c r="AW26" s="2">
        <v>0.32</v>
      </c>
      <c r="AX26" s="2">
        <v>8.01</v>
      </c>
      <c r="AY26" s="2">
        <v>0.22</v>
      </c>
      <c r="AZ26" s="2">
        <v>54.2</v>
      </c>
      <c r="BA26" s="2">
        <v>19</v>
      </c>
      <c r="BB26" s="2">
        <v>6.4</v>
      </c>
      <c r="BC26" s="2">
        <v>126</v>
      </c>
      <c r="BD26" s="2">
        <v>51.8</v>
      </c>
      <c r="BE26" s="2">
        <v>10.8</v>
      </c>
      <c r="BF26" s="2">
        <v>1.8</v>
      </c>
      <c r="BG26" s="2">
        <v>2.4</v>
      </c>
      <c r="BH26" s="2" t="s">
        <v>76</v>
      </c>
      <c r="BI26" s="2">
        <v>0.1</v>
      </c>
      <c r="BJ26" s="2" t="s">
        <v>77</v>
      </c>
      <c r="BK26" s="2">
        <v>0.03</v>
      </c>
      <c r="BL26" s="2">
        <v>0.4</v>
      </c>
      <c r="BM26" s="2">
        <v>2.5</v>
      </c>
    </row>
    <row r="27" spans="1:65" x14ac:dyDescent="0.25">
      <c r="A27" s="2" t="s">
        <v>120</v>
      </c>
      <c r="B27" s="2" t="s">
        <v>121</v>
      </c>
      <c r="D27" s="2">
        <v>48.19</v>
      </c>
      <c r="E27" s="2">
        <v>7.79</v>
      </c>
      <c r="F27" s="2">
        <v>3.03</v>
      </c>
      <c r="G27" s="2">
        <v>1.8</v>
      </c>
      <c r="H27" s="2">
        <v>16.510000000000002</v>
      </c>
      <c r="I27" s="2">
        <v>1.03</v>
      </c>
      <c r="J27" s="2">
        <v>1.87</v>
      </c>
      <c r="K27" s="2">
        <v>0.51</v>
      </c>
      <c r="L27" s="2">
        <v>0.42</v>
      </c>
      <c r="M27" s="2">
        <v>0.04</v>
      </c>
      <c r="N27" s="2">
        <v>3.6999999999999998E-2</v>
      </c>
      <c r="O27" s="2">
        <v>89</v>
      </c>
      <c r="P27" s="2">
        <v>7</v>
      </c>
      <c r="Q27" s="2">
        <v>18.399999999999999</v>
      </c>
      <c r="R27" s="2">
        <v>99.61</v>
      </c>
      <c r="S27" s="2">
        <v>799</v>
      </c>
      <c r="T27" s="2" t="s">
        <v>75</v>
      </c>
      <c r="U27" s="2">
        <v>6.5</v>
      </c>
      <c r="V27" s="2">
        <v>3.1</v>
      </c>
      <c r="W27" s="2">
        <v>8.6999999999999993</v>
      </c>
      <c r="X27" s="2">
        <v>6.8</v>
      </c>
      <c r="Y27" s="2">
        <v>9.4</v>
      </c>
      <c r="Z27" s="2">
        <v>61.5</v>
      </c>
      <c r="AA27" s="2">
        <v>2</v>
      </c>
      <c r="AB27" s="2">
        <v>538</v>
      </c>
      <c r="AC27" s="2">
        <v>0.7</v>
      </c>
      <c r="AD27" s="2">
        <v>8.1</v>
      </c>
      <c r="AE27" s="2">
        <v>6.6</v>
      </c>
      <c r="AF27" s="2">
        <v>839</v>
      </c>
      <c r="AG27" s="2">
        <v>1</v>
      </c>
      <c r="AH27" s="2">
        <v>270.5</v>
      </c>
      <c r="AI27" s="2">
        <v>33.1</v>
      </c>
      <c r="AJ27" s="2">
        <v>25.8</v>
      </c>
      <c r="AK27" s="2">
        <v>44.7</v>
      </c>
      <c r="AL27" s="2">
        <v>6.39</v>
      </c>
      <c r="AM27" s="2">
        <v>26</v>
      </c>
      <c r="AN27" s="2">
        <v>4.6500000000000004</v>
      </c>
      <c r="AO27" s="2">
        <v>1</v>
      </c>
      <c r="AP27" s="2">
        <v>4.55</v>
      </c>
      <c r="AQ27" s="2">
        <v>0.76</v>
      </c>
      <c r="AR27" s="2">
        <v>4.5</v>
      </c>
      <c r="AS27" s="2">
        <v>0.96</v>
      </c>
      <c r="AT27" s="2">
        <v>2.81</v>
      </c>
      <c r="AU27" s="2">
        <v>0.42</v>
      </c>
      <c r="AV27" s="2">
        <v>2.77</v>
      </c>
      <c r="AW27" s="2">
        <v>0.42</v>
      </c>
      <c r="AX27" s="2">
        <v>5.94</v>
      </c>
      <c r="AY27" s="2">
        <v>0.35</v>
      </c>
      <c r="AZ27" s="2">
        <v>54.9</v>
      </c>
      <c r="BA27" s="2">
        <v>82.7</v>
      </c>
      <c r="BB27" s="2">
        <v>8.6</v>
      </c>
      <c r="BC27" s="2">
        <v>207</v>
      </c>
      <c r="BD27" s="2">
        <v>67.099999999999994</v>
      </c>
      <c r="BE27" s="2">
        <v>13.9</v>
      </c>
      <c r="BF27" s="2">
        <v>3.3</v>
      </c>
      <c r="BG27" s="2">
        <v>3.6</v>
      </c>
      <c r="BH27" s="2">
        <v>0.1</v>
      </c>
      <c r="BI27" s="2">
        <v>0.2</v>
      </c>
      <c r="BJ27" s="2" t="s">
        <v>77</v>
      </c>
      <c r="BK27" s="2">
        <v>0.03</v>
      </c>
      <c r="BL27" s="2">
        <v>0.5</v>
      </c>
      <c r="BM27" s="2">
        <v>4.9000000000000004</v>
      </c>
    </row>
    <row r="28" spans="1:65" x14ac:dyDescent="0.25">
      <c r="A28" s="2" t="s">
        <v>122</v>
      </c>
      <c r="B28" s="2" t="s">
        <v>123</v>
      </c>
      <c r="D28" s="2">
        <v>45.74</v>
      </c>
      <c r="E28" s="2">
        <v>7.02</v>
      </c>
      <c r="F28" s="2">
        <v>2.88</v>
      </c>
      <c r="G28" s="2">
        <v>1.98</v>
      </c>
      <c r="H28" s="2">
        <v>19.09</v>
      </c>
      <c r="I28" s="2">
        <v>1.07</v>
      </c>
      <c r="J28" s="2">
        <v>1.65</v>
      </c>
      <c r="K28" s="2">
        <v>0.48</v>
      </c>
      <c r="L28" s="2">
        <v>0.34</v>
      </c>
      <c r="M28" s="2">
        <v>0.04</v>
      </c>
      <c r="N28" s="2">
        <v>1.0999999999999999E-2</v>
      </c>
      <c r="O28" s="2">
        <v>58</v>
      </c>
      <c r="P28" s="2">
        <v>6</v>
      </c>
      <c r="Q28" s="2">
        <v>19.399999999999999</v>
      </c>
      <c r="R28" s="2">
        <v>99.69</v>
      </c>
      <c r="S28" s="2">
        <v>597</v>
      </c>
      <c r="T28" s="2" t="s">
        <v>75</v>
      </c>
      <c r="U28" s="2">
        <v>6</v>
      </c>
      <c r="V28" s="2">
        <v>2.2999999999999998</v>
      </c>
      <c r="W28" s="2">
        <v>7.8</v>
      </c>
      <c r="X28" s="2">
        <v>7.3</v>
      </c>
      <c r="Y28" s="2">
        <v>8.6999999999999993</v>
      </c>
      <c r="Z28" s="2">
        <v>53.4</v>
      </c>
      <c r="AA28" s="2">
        <v>1</v>
      </c>
      <c r="AB28" s="2">
        <v>582.29999999999995</v>
      </c>
      <c r="AC28" s="2">
        <v>0.6</v>
      </c>
      <c r="AD28" s="2">
        <v>7.2</v>
      </c>
      <c r="AE28" s="2">
        <v>4.8</v>
      </c>
      <c r="AF28" s="2">
        <v>590</v>
      </c>
      <c r="AG28" s="2">
        <v>0.9</v>
      </c>
      <c r="AH28" s="2">
        <v>266.7</v>
      </c>
      <c r="AI28" s="2">
        <v>27.8</v>
      </c>
      <c r="AJ28" s="2">
        <v>22.8</v>
      </c>
      <c r="AK28" s="2">
        <v>41</v>
      </c>
      <c r="AL28" s="2">
        <v>5.68</v>
      </c>
      <c r="AM28" s="2">
        <v>22.7</v>
      </c>
      <c r="AN28" s="2">
        <v>4.2699999999999996</v>
      </c>
      <c r="AO28" s="2">
        <v>0.88</v>
      </c>
      <c r="AP28" s="2">
        <v>4.0199999999999996</v>
      </c>
      <c r="AQ28" s="2">
        <v>0.69</v>
      </c>
      <c r="AR28" s="2">
        <v>3.97</v>
      </c>
      <c r="AS28" s="2">
        <v>0.85</v>
      </c>
      <c r="AT28" s="2">
        <v>2.5299999999999998</v>
      </c>
      <c r="AU28" s="2">
        <v>0.38</v>
      </c>
      <c r="AV28" s="2">
        <v>2.39</v>
      </c>
      <c r="AW28" s="2">
        <v>0.38</v>
      </c>
      <c r="AX28" s="2">
        <v>5.93</v>
      </c>
      <c r="AY28" s="2">
        <v>0.34</v>
      </c>
      <c r="AZ28" s="2">
        <v>35.6</v>
      </c>
      <c r="BA28" s="2">
        <v>19.8</v>
      </c>
      <c r="BB28" s="2">
        <v>9</v>
      </c>
      <c r="BC28" s="2">
        <v>92</v>
      </c>
      <c r="BD28" s="2">
        <v>47.8</v>
      </c>
      <c r="BE28" s="2">
        <v>10.8</v>
      </c>
      <c r="BF28" s="2">
        <v>2.1</v>
      </c>
      <c r="BG28" s="2">
        <v>3</v>
      </c>
      <c r="BH28" s="2" t="s">
        <v>76</v>
      </c>
      <c r="BI28" s="2">
        <v>0.2</v>
      </c>
      <c r="BJ28" s="2" t="s">
        <v>77</v>
      </c>
      <c r="BK28" s="2">
        <v>0.02</v>
      </c>
      <c r="BL28" s="2">
        <v>0.5</v>
      </c>
      <c r="BM28" s="2">
        <v>4</v>
      </c>
    </row>
    <row r="29" spans="1:65" x14ac:dyDescent="0.25">
      <c r="A29" s="2" t="s">
        <v>124</v>
      </c>
      <c r="B29" s="2" t="s">
        <v>125</v>
      </c>
      <c r="D29" s="2">
        <v>47.84</v>
      </c>
      <c r="E29" s="2">
        <v>6.5</v>
      </c>
      <c r="F29" s="2">
        <v>2.61</v>
      </c>
      <c r="G29" s="2">
        <v>3</v>
      </c>
      <c r="H29" s="2">
        <v>17.2</v>
      </c>
      <c r="I29" s="2">
        <v>0.96</v>
      </c>
      <c r="J29" s="2">
        <v>1.58</v>
      </c>
      <c r="K29" s="2">
        <v>0.46</v>
      </c>
      <c r="L29" s="2">
        <v>0.36</v>
      </c>
      <c r="M29" s="2">
        <v>0.05</v>
      </c>
      <c r="N29" s="2">
        <v>3.1E-2</v>
      </c>
      <c r="O29" s="2">
        <v>61</v>
      </c>
      <c r="P29" s="2">
        <v>6</v>
      </c>
      <c r="Q29" s="2">
        <v>19.100000000000001</v>
      </c>
      <c r="R29" s="2">
        <v>99.64</v>
      </c>
      <c r="S29" s="2">
        <v>943</v>
      </c>
      <c r="T29" s="2" t="s">
        <v>75</v>
      </c>
      <c r="U29" s="2">
        <v>5.3</v>
      </c>
      <c r="V29" s="2">
        <v>2.1</v>
      </c>
      <c r="W29" s="2">
        <v>6.8</v>
      </c>
      <c r="X29" s="2">
        <v>7.9</v>
      </c>
      <c r="Y29" s="2">
        <v>8.1</v>
      </c>
      <c r="Z29" s="2">
        <v>51.1</v>
      </c>
      <c r="AA29" s="2">
        <v>2</v>
      </c>
      <c r="AB29" s="2">
        <v>494.6</v>
      </c>
      <c r="AC29" s="2">
        <v>0.6</v>
      </c>
      <c r="AD29" s="2">
        <v>6.8</v>
      </c>
      <c r="AE29" s="2">
        <v>4.5</v>
      </c>
      <c r="AF29" s="2">
        <v>569</v>
      </c>
      <c r="AG29" s="2">
        <v>0.9</v>
      </c>
      <c r="AH29" s="2">
        <v>295.60000000000002</v>
      </c>
      <c r="AI29" s="2">
        <v>27.6</v>
      </c>
      <c r="AJ29" s="2">
        <v>22.4</v>
      </c>
      <c r="AK29" s="2">
        <v>41.2</v>
      </c>
      <c r="AL29" s="2">
        <v>5.58</v>
      </c>
      <c r="AM29" s="2">
        <v>22.7</v>
      </c>
      <c r="AN29" s="2">
        <v>4.1500000000000004</v>
      </c>
      <c r="AO29" s="2">
        <v>0.87</v>
      </c>
      <c r="AP29" s="2">
        <v>3.97</v>
      </c>
      <c r="AQ29" s="2">
        <v>0.69</v>
      </c>
      <c r="AR29" s="2">
        <v>3.99</v>
      </c>
      <c r="AS29" s="2">
        <v>0.83</v>
      </c>
      <c r="AT29" s="2">
        <v>2.39</v>
      </c>
      <c r="AU29" s="2">
        <v>0.37</v>
      </c>
      <c r="AV29" s="2">
        <v>2.36</v>
      </c>
      <c r="AW29" s="2">
        <v>0.36</v>
      </c>
      <c r="AX29" s="2">
        <v>5.83</v>
      </c>
      <c r="AY29" s="2">
        <v>0.28999999999999998</v>
      </c>
      <c r="AZ29" s="2">
        <v>41.1</v>
      </c>
      <c r="BA29" s="2">
        <v>47</v>
      </c>
      <c r="BB29" s="2">
        <v>7.4</v>
      </c>
      <c r="BC29" s="2">
        <v>115</v>
      </c>
      <c r="BD29" s="2">
        <v>45.6</v>
      </c>
      <c r="BE29" s="2">
        <v>10</v>
      </c>
      <c r="BF29" s="2">
        <v>2.5</v>
      </c>
      <c r="BG29" s="2">
        <v>3</v>
      </c>
      <c r="BH29" s="2" t="s">
        <v>76</v>
      </c>
      <c r="BI29" s="2">
        <v>0.1</v>
      </c>
      <c r="BJ29" s="2" t="s">
        <v>77</v>
      </c>
      <c r="BK29" s="2">
        <v>0.03</v>
      </c>
      <c r="BL29" s="2">
        <v>0.5</v>
      </c>
      <c r="BM29" s="2">
        <v>4.2</v>
      </c>
    </row>
    <row r="30" spans="1:65" x14ac:dyDescent="0.25">
      <c r="A30" s="2" t="s">
        <v>126</v>
      </c>
      <c r="B30" s="2" t="s">
        <v>127</v>
      </c>
      <c r="D30" s="2">
        <v>49.34</v>
      </c>
      <c r="E30" s="2">
        <v>8.1</v>
      </c>
      <c r="F30" s="2">
        <v>2.91</v>
      </c>
      <c r="G30" s="2">
        <v>2.4300000000000002</v>
      </c>
      <c r="H30" s="2">
        <v>14.93</v>
      </c>
      <c r="I30" s="2">
        <v>1.03</v>
      </c>
      <c r="J30" s="2">
        <v>1.96</v>
      </c>
      <c r="K30" s="2">
        <v>0.53</v>
      </c>
      <c r="L30" s="2">
        <v>0.41</v>
      </c>
      <c r="M30" s="2">
        <v>0.04</v>
      </c>
      <c r="N30" s="2">
        <v>1.2999999999999999E-2</v>
      </c>
      <c r="O30" s="2">
        <v>105</v>
      </c>
      <c r="P30" s="2">
        <v>8</v>
      </c>
      <c r="Q30" s="2">
        <v>17.899999999999999</v>
      </c>
      <c r="R30" s="2">
        <v>99.61</v>
      </c>
      <c r="S30" s="2">
        <v>688</v>
      </c>
      <c r="T30" s="2" t="s">
        <v>75</v>
      </c>
      <c r="U30" s="2">
        <v>6.8</v>
      </c>
      <c r="V30" s="2">
        <v>3.2</v>
      </c>
      <c r="W30" s="2">
        <v>9.6</v>
      </c>
      <c r="X30" s="2">
        <v>8.1999999999999993</v>
      </c>
      <c r="Y30" s="2">
        <v>9.6</v>
      </c>
      <c r="Z30" s="2">
        <v>66.8</v>
      </c>
      <c r="AA30" s="2">
        <v>2</v>
      </c>
      <c r="AB30" s="2">
        <v>484.8</v>
      </c>
      <c r="AC30" s="2">
        <v>0.8</v>
      </c>
      <c r="AD30" s="2">
        <v>8</v>
      </c>
      <c r="AE30" s="2">
        <v>7.7</v>
      </c>
      <c r="AF30" s="2">
        <v>925</v>
      </c>
      <c r="AG30" s="2">
        <v>1</v>
      </c>
      <c r="AH30" s="2">
        <v>297</v>
      </c>
      <c r="AI30" s="2">
        <v>33.9</v>
      </c>
      <c r="AJ30" s="2">
        <v>26.1</v>
      </c>
      <c r="AK30" s="2">
        <v>47.1</v>
      </c>
      <c r="AL30" s="2">
        <v>6.6</v>
      </c>
      <c r="AM30" s="2">
        <v>26.8</v>
      </c>
      <c r="AN30" s="2">
        <v>5.01</v>
      </c>
      <c r="AO30" s="2">
        <v>1.02</v>
      </c>
      <c r="AP30" s="2">
        <v>4.8</v>
      </c>
      <c r="AQ30" s="2">
        <v>0.81</v>
      </c>
      <c r="AR30" s="2">
        <v>4.59</v>
      </c>
      <c r="AS30" s="2">
        <v>0.97</v>
      </c>
      <c r="AT30" s="2">
        <v>2.88</v>
      </c>
      <c r="AU30" s="2">
        <v>0.44</v>
      </c>
      <c r="AV30" s="2">
        <v>2.71</v>
      </c>
      <c r="AW30" s="2">
        <v>0.45</v>
      </c>
      <c r="AX30" s="2">
        <v>6.48</v>
      </c>
      <c r="AY30" s="2">
        <v>0.41</v>
      </c>
      <c r="AZ30" s="2">
        <v>62.3</v>
      </c>
      <c r="BA30" s="2">
        <v>21.4</v>
      </c>
      <c r="BB30" s="2">
        <v>8.1999999999999993</v>
      </c>
      <c r="BC30" s="2">
        <v>167</v>
      </c>
      <c r="BD30" s="2">
        <v>71.599999999999994</v>
      </c>
      <c r="BE30" s="2">
        <v>13.8</v>
      </c>
      <c r="BF30" s="2">
        <v>3.4</v>
      </c>
      <c r="BG30" s="2">
        <v>2.9</v>
      </c>
      <c r="BH30" s="2">
        <v>0.1</v>
      </c>
      <c r="BI30" s="2">
        <v>0.2</v>
      </c>
      <c r="BJ30" s="2" t="s">
        <v>77</v>
      </c>
      <c r="BK30" s="2">
        <v>0.03</v>
      </c>
      <c r="BL30" s="2">
        <v>0.3</v>
      </c>
      <c r="BM30" s="2">
        <v>5.6</v>
      </c>
    </row>
    <row r="31" spans="1:65" x14ac:dyDescent="0.25">
      <c r="A31" s="2" t="s">
        <v>128</v>
      </c>
      <c r="B31" s="2" t="s">
        <v>129</v>
      </c>
      <c r="D31" s="2">
        <v>46.2</v>
      </c>
      <c r="E31" s="2">
        <v>7.73</v>
      </c>
      <c r="F31" s="2">
        <v>2.99</v>
      </c>
      <c r="G31" s="2">
        <v>1.85</v>
      </c>
      <c r="H31" s="2">
        <v>16.649999999999999</v>
      </c>
      <c r="I31" s="2">
        <v>0.81</v>
      </c>
      <c r="J31" s="2">
        <v>1.88</v>
      </c>
      <c r="K31" s="2">
        <v>0.48</v>
      </c>
      <c r="L31" s="2">
        <v>0.6</v>
      </c>
      <c r="M31" s="2">
        <v>0.03</v>
      </c>
      <c r="N31" s="2">
        <v>3.5999999999999997E-2</v>
      </c>
      <c r="O31" s="2">
        <v>143</v>
      </c>
      <c r="P31" s="2">
        <v>8</v>
      </c>
      <c r="Q31" s="2">
        <v>20.3</v>
      </c>
      <c r="R31" s="2">
        <v>99.58</v>
      </c>
      <c r="S31" s="2">
        <v>651</v>
      </c>
      <c r="T31" s="2" t="s">
        <v>75</v>
      </c>
      <c r="U31" s="2">
        <v>7</v>
      </c>
      <c r="V31" s="2">
        <v>3.5</v>
      </c>
      <c r="W31" s="2">
        <v>9.1999999999999993</v>
      </c>
      <c r="X31" s="2">
        <v>6.7</v>
      </c>
      <c r="Y31" s="2">
        <v>8.4</v>
      </c>
      <c r="Z31" s="2">
        <v>67.099999999999994</v>
      </c>
      <c r="AA31" s="2">
        <v>2</v>
      </c>
      <c r="AB31" s="2">
        <v>555.20000000000005</v>
      </c>
      <c r="AC31" s="2">
        <v>0.6</v>
      </c>
      <c r="AD31" s="2">
        <v>6.8</v>
      </c>
      <c r="AE31" s="2">
        <v>11</v>
      </c>
      <c r="AF31" s="2">
        <v>1147</v>
      </c>
      <c r="AG31" s="2">
        <v>1</v>
      </c>
      <c r="AH31" s="2">
        <v>243</v>
      </c>
      <c r="AI31" s="2">
        <v>35.200000000000003</v>
      </c>
      <c r="AJ31" s="2">
        <v>26.9</v>
      </c>
      <c r="AK31" s="2">
        <v>46.5</v>
      </c>
      <c r="AL31" s="2">
        <v>6.29</v>
      </c>
      <c r="AM31" s="2">
        <v>25.3</v>
      </c>
      <c r="AN31" s="2">
        <v>4.67</v>
      </c>
      <c r="AO31" s="2">
        <v>0.99</v>
      </c>
      <c r="AP31" s="2">
        <v>4.66</v>
      </c>
      <c r="AQ31" s="2">
        <v>0.78</v>
      </c>
      <c r="AR31" s="2">
        <v>4.33</v>
      </c>
      <c r="AS31" s="2">
        <v>0.97</v>
      </c>
      <c r="AT31" s="2">
        <v>2.92</v>
      </c>
      <c r="AU31" s="2">
        <v>0.44</v>
      </c>
      <c r="AV31" s="2">
        <v>2.72</v>
      </c>
      <c r="AW31" s="2">
        <v>0.42</v>
      </c>
      <c r="AX31" s="2">
        <v>7.82</v>
      </c>
      <c r="AY31" s="2">
        <v>0.48</v>
      </c>
      <c r="AZ31" s="2">
        <v>94</v>
      </c>
      <c r="BA31" s="2">
        <v>22.4</v>
      </c>
      <c r="BB31" s="2">
        <v>8.1</v>
      </c>
      <c r="BC31" s="2">
        <v>188</v>
      </c>
      <c r="BD31" s="2">
        <v>98</v>
      </c>
      <c r="BE31" s="2">
        <v>16.2</v>
      </c>
      <c r="BF31" s="2">
        <v>3.9</v>
      </c>
      <c r="BG31" s="2">
        <v>2.8</v>
      </c>
      <c r="BH31" s="2">
        <v>0.1</v>
      </c>
      <c r="BI31" s="2">
        <v>0.2</v>
      </c>
      <c r="BJ31" s="2" t="s">
        <v>77</v>
      </c>
      <c r="BK31" s="2">
        <v>0.04</v>
      </c>
      <c r="BL31" s="2">
        <v>0.3</v>
      </c>
      <c r="BM31" s="2">
        <v>6.5</v>
      </c>
    </row>
    <row r="32" spans="1:65" x14ac:dyDescent="0.25">
      <c r="A32" s="2" t="s">
        <v>130</v>
      </c>
      <c r="B32" s="2" t="s">
        <v>131</v>
      </c>
      <c r="D32" s="2">
        <v>46.45</v>
      </c>
      <c r="E32" s="2">
        <v>7.23</v>
      </c>
      <c r="F32" s="2">
        <v>2.86</v>
      </c>
      <c r="G32" s="2">
        <v>2.0299999999999998</v>
      </c>
      <c r="H32" s="2">
        <v>17.350000000000001</v>
      </c>
      <c r="I32" s="2">
        <v>0.85</v>
      </c>
      <c r="J32" s="2">
        <v>1.77</v>
      </c>
      <c r="K32" s="2">
        <v>0.46</v>
      </c>
      <c r="L32" s="2">
        <v>0.57999999999999996</v>
      </c>
      <c r="M32" s="2">
        <v>0.04</v>
      </c>
      <c r="N32" s="2">
        <v>1.0999999999999999E-2</v>
      </c>
      <c r="O32" s="2">
        <v>117</v>
      </c>
      <c r="P32" s="2">
        <v>7</v>
      </c>
      <c r="Q32" s="2">
        <v>19.899999999999999</v>
      </c>
      <c r="R32" s="2">
        <v>99.58</v>
      </c>
      <c r="S32" s="2">
        <v>801</v>
      </c>
      <c r="T32" s="2" t="s">
        <v>75</v>
      </c>
      <c r="U32" s="2">
        <v>6.4</v>
      </c>
      <c r="V32" s="2">
        <v>3.1</v>
      </c>
      <c r="W32" s="2">
        <v>8.5</v>
      </c>
      <c r="X32" s="2">
        <v>7</v>
      </c>
      <c r="Y32" s="2">
        <v>8</v>
      </c>
      <c r="Z32" s="2">
        <v>59.7</v>
      </c>
      <c r="AA32" s="2">
        <v>2</v>
      </c>
      <c r="AB32" s="2">
        <v>594.29999999999995</v>
      </c>
      <c r="AC32" s="2">
        <v>0.7</v>
      </c>
      <c r="AD32" s="2">
        <v>6.8</v>
      </c>
      <c r="AE32" s="2">
        <v>10.199999999999999</v>
      </c>
      <c r="AF32" s="2">
        <v>700</v>
      </c>
      <c r="AG32" s="2">
        <v>0.8</v>
      </c>
      <c r="AH32" s="2">
        <v>254</v>
      </c>
      <c r="AI32" s="2">
        <v>31.5</v>
      </c>
      <c r="AJ32" s="2">
        <v>24.1</v>
      </c>
      <c r="AK32" s="2">
        <v>42.3</v>
      </c>
      <c r="AL32" s="2">
        <v>5.63</v>
      </c>
      <c r="AM32" s="2">
        <v>22</v>
      </c>
      <c r="AN32" s="2">
        <v>4.38</v>
      </c>
      <c r="AO32" s="2">
        <v>0.88</v>
      </c>
      <c r="AP32" s="2">
        <v>4.1500000000000004</v>
      </c>
      <c r="AQ32" s="2">
        <v>0.7</v>
      </c>
      <c r="AR32" s="2">
        <v>4.07</v>
      </c>
      <c r="AS32" s="2">
        <v>0.86</v>
      </c>
      <c r="AT32" s="2">
        <v>2.61</v>
      </c>
      <c r="AU32" s="2">
        <v>0.4</v>
      </c>
      <c r="AV32" s="2">
        <v>2.4900000000000002</v>
      </c>
      <c r="AW32" s="2">
        <v>0.39</v>
      </c>
      <c r="AX32" s="2">
        <v>7.19</v>
      </c>
      <c r="AY32" s="2">
        <v>0.4</v>
      </c>
      <c r="AZ32" s="2">
        <v>76.7</v>
      </c>
      <c r="BA32" s="2">
        <v>21.8</v>
      </c>
      <c r="BB32" s="2">
        <v>7.1</v>
      </c>
      <c r="BC32" s="2">
        <v>124</v>
      </c>
      <c r="BD32" s="2">
        <v>79.2</v>
      </c>
      <c r="BE32" s="2">
        <v>12.4</v>
      </c>
      <c r="BF32" s="2">
        <v>2.4</v>
      </c>
      <c r="BG32" s="2">
        <v>1.8</v>
      </c>
      <c r="BH32" s="2">
        <v>0.1</v>
      </c>
      <c r="BI32" s="2">
        <v>0.1</v>
      </c>
      <c r="BJ32" s="2" t="s">
        <v>77</v>
      </c>
      <c r="BK32" s="2">
        <v>0.03</v>
      </c>
      <c r="BL32" s="2">
        <v>0.4</v>
      </c>
      <c r="BM32" s="2">
        <v>4.7</v>
      </c>
    </row>
    <row r="33" spans="1:65" x14ac:dyDescent="0.25">
      <c r="A33" s="2" t="s">
        <v>132</v>
      </c>
      <c r="B33" s="2" t="s">
        <v>133</v>
      </c>
      <c r="D33" s="2">
        <v>48.7</v>
      </c>
      <c r="E33" s="2">
        <v>6.17</v>
      </c>
      <c r="F33" s="2">
        <v>2.89</v>
      </c>
      <c r="G33" s="2">
        <v>2.7</v>
      </c>
      <c r="H33" s="2">
        <v>16.690000000000001</v>
      </c>
      <c r="I33" s="2">
        <v>0.8</v>
      </c>
      <c r="J33" s="2">
        <v>1.55</v>
      </c>
      <c r="K33" s="2">
        <v>0.41</v>
      </c>
      <c r="L33" s="2">
        <v>0.54</v>
      </c>
      <c r="M33" s="2">
        <v>0.04</v>
      </c>
      <c r="N33" s="2">
        <v>3.4000000000000002E-2</v>
      </c>
      <c r="O33" s="2">
        <v>99</v>
      </c>
      <c r="P33" s="2">
        <v>6</v>
      </c>
      <c r="Q33" s="2">
        <v>19.100000000000001</v>
      </c>
      <c r="R33" s="2">
        <v>99.67</v>
      </c>
      <c r="S33" s="2">
        <v>772</v>
      </c>
      <c r="T33" s="2" t="s">
        <v>75</v>
      </c>
      <c r="U33" s="2">
        <v>7</v>
      </c>
      <c r="V33" s="2">
        <v>2.4</v>
      </c>
      <c r="W33" s="2">
        <v>7.3</v>
      </c>
      <c r="X33" s="2">
        <v>7.3</v>
      </c>
      <c r="Y33" s="2">
        <v>7.4</v>
      </c>
      <c r="Z33" s="2">
        <v>50.7</v>
      </c>
      <c r="AA33" s="2">
        <v>1</v>
      </c>
      <c r="AB33" s="2">
        <v>480</v>
      </c>
      <c r="AC33" s="2">
        <v>0.5</v>
      </c>
      <c r="AD33" s="2">
        <v>6.2</v>
      </c>
      <c r="AE33" s="2">
        <v>9.5</v>
      </c>
      <c r="AF33" s="2">
        <v>297</v>
      </c>
      <c r="AG33" s="2">
        <v>0.8</v>
      </c>
      <c r="AH33" s="2">
        <v>280.5</v>
      </c>
      <c r="AI33" s="2">
        <v>29.3</v>
      </c>
      <c r="AJ33" s="2">
        <v>23.8</v>
      </c>
      <c r="AK33" s="2">
        <v>42.5</v>
      </c>
      <c r="AL33" s="2">
        <v>5.55</v>
      </c>
      <c r="AM33" s="2">
        <v>21.7</v>
      </c>
      <c r="AN33" s="2">
        <v>4.18</v>
      </c>
      <c r="AO33" s="2">
        <v>0.9</v>
      </c>
      <c r="AP33" s="2">
        <v>4.21</v>
      </c>
      <c r="AQ33" s="2">
        <v>0.7</v>
      </c>
      <c r="AR33" s="2">
        <v>4.0199999999999996</v>
      </c>
      <c r="AS33" s="2">
        <v>0.84</v>
      </c>
      <c r="AT33" s="2">
        <v>2.48</v>
      </c>
      <c r="AU33" s="2">
        <v>0.39</v>
      </c>
      <c r="AV33" s="2">
        <v>2.4</v>
      </c>
      <c r="AW33" s="2">
        <v>0.36</v>
      </c>
      <c r="AX33" s="2">
        <v>6.86</v>
      </c>
      <c r="AY33" s="2">
        <v>0.42</v>
      </c>
      <c r="AZ33" s="2">
        <v>99.1</v>
      </c>
      <c r="BA33" s="2">
        <v>22.1</v>
      </c>
      <c r="BB33" s="2">
        <v>7</v>
      </c>
      <c r="BC33" s="2">
        <v>34</v>
      </c>
      <c r="BD33" s="2">
        <v>68.599999999999994</v>
      </c>
      <c r="BE33" s="2">
        <v>10.9</v>
      </c>
      <c r="BF33" s="2">
        <v>0.5</v>
      </c>
      <c r="BG33" s="2">
        <v>0.8</v>
      </c>
      <c r="BH33" s="2">
        <v>0.1</v>
      </c>
      <c r="BI33" s="2" t="s">
        <v>76</v>
      </c>
      <c r="BJ33" s="2" t="s">
        <v>77</v>
      </c>
      <c r="BK33" s="2">
        <v>0.04</v>
      </c>
      <c r="BL33" s="2">
        <v>0.5</v>
      </c>
      <c r="BM33" s="2">
        <v>2</v>
      </c>
    </row>
    <row r="34" spans="1:65" x14ac:dyDescent="0.25">
      <c r="A34" s="2" t="s">
        <v>134</v>
      </c>
      <c r="B34" s="2" t="s">
        <v>135</v>
      </c>
      <c r="D34" s="2">
        <v>52.19</v>
      </c>
      <c r="E34" s="2">
        <v>6.28</v>
      </c>
      <c r="F34" s="2">
        <v>2.76</v>
      </c>
      <c r="G34" s="2">
        <v>2.69</v>
      </c>
      <c r="H34" s="2">
        <v>14.81</v>
      </c>
      <c r="I34" s="2">
        <v>0.81</v>
      </c>
      <c r="J34" s="2">
        <v>1.56</v>
      </c>
      <c r="K34" s="2">
        <v>0.42</v>
      </c>
      <c r="L34" s="2">
        <v>0.39</v>
      </c>
      <c r="M34" s="2">
        <v>0.04</v>
      </c>
      <c r="N34" s="2">
        <v>1.0999999999999999E-2</v>
      </c>
      <c r="O34" s="2">
        <v>97</v>
      </c>
      <c r="P34" s="2">
        <v>6</v>
      </c>
      <c r="Q34" s="2">
        <v>17.7</v>
      </c>
      <c r="R34" s="2">
        <v>99.66</v>
      </c>
      <c r="S34" s="2">
        <v>625</v>
      </c>
      <c r="T34" s="2" t="s">
        <v>75</v>
      </c>
      <c r="U34" s="2">
        <v>6.4</v>
      </c>
      <c r="V34" s="2">
        <v>2.2999999999999998</v>
      </c>
      <c r="W34" s="2">
        <v>7.1</v>
      </c>
      <c r="X34" s="2">
        <v>8</v>
      </c>
      <c r="Y34" s="2">
        <v>8</v>
      </c>
      <c r="Z34" s="2">
        <v>50.4</v>
      </c>
      <c r="AA34" s="2">
        <v>1</v>
      </c>
      <c r="AB34" s="2">
        <v>430.3</v>
      </c>
      <c r="AC34" s="2">
        <v>0.6</v>
      </c>
      <c r="AD34" s="2">
        <v>6.3</v>
      </c>
      <c r="AE34" s="2">
        <v>6.8</v>
      </c>
      <c r="AF34" s="2">
        <v>657</v>
      </c>
      <c r="AG34" s="2">
        <v>0.8</v>
      </c>
      <c r="AH34" s="2">
        <v>305.39999999999998</v>
      </c>
      <c r="AI34" s="2">
        <v>28.6</v>
      </c>
      <c r="AJ34" s="2">
        <v>21.8</v>
      </c>
      <c r="AK34" s="2">
        <v>40</v>
      </c>
      <c r="AL34" s="2">
        <v>5.45</v>
      </c>
      <c r="AM34" s="2">
        <v>21</v>
      </c>
      <c r="AN34" s="2">
        <v>4.2300000000000004</v>
      </c>
      <c r="AO34" s="2">
        <v>0.87</v>
      </c>
      <c r="AP34" s="2">
        <v>4.05</v>
      </c>
      <c r="AQ34" s="2">
        <v>0.7</v>
      </c>
      <c r="AR34" s="2">
        <v>4.05</v>
      </c>
      <c r="AS34" s="2">
        <v>0.83</v>
      </c>
      <c r="AT34" s="2">
        <v>2.41</v>
      </c>
      <c r="AU34" s="2">
        <v>0.37</v>
      </c>
      <c r="AV34" s="2">
        <v>2.39</v>
      </c>
      <c r="AW34" s="2">
        <v>0.36</v>
      </c>
      <c r="AX34" s="2">
        <v>6.15</v>
      </c>
      <c r="AY34" s="2">
        <v>0.6</v>
      </c>
      <c r="AZ34" s="2">
        <v>73.400000000000006</v>
      </c>
      <c r="BA34" s="2">
        <v>21.8</v>
      </c>
      <c r="BB34" s="2">
        <v>7.3</v>
      </c>
      <c r="BC34" s="2">
        <v>155</v>
      </c>
      <c r="BD34" s="2">
        <v>73</v>
      </c>
      <c r="BE34" s="2">
        <v>13.2</v>
      </c>
      <c r="BF34" s="2">
        <v>2.1</v>
      </c>
      <c r="BG34" s="2">
        <v>2.5</v>
      </c>
      <c r="BH34" s="2" t="s">
        <v>76</v>
      </c>
      <c r="BI34" s="2">
        <v>0.2</v>
      </c>
      <c r="BJ34" s="2" t="s">
        <v>77</v>
      </c>
      <c r="BK34" s="2">
        <v>0.03</v>
      </c>
      <c r="BL34" s="2">
        <v>0.3</v>
      </c>
      <c r="BM34" s="2">
        <v>4</v>
      </c>
    </row>
    <row r="35" spans="1:65" x14ac:dyDescent="0.25">
      <c r="A35" s="2" t="s">
        <v>136</v>
      </c>
      <c r="B35" s="2" t="s">
        <v>137</v>
      </c>
      <c r="D35" s="2">
        <v>45.8</v>
      </c>
      <c r="E35" s="2">
        <v>7.29</v>
      </c>
      <c r="F35" s="2">
        <v>3</v>
      </c>
      <c r="G35" s="2">
        <v>2.4700000000000002</v>
      </c>
      <c r="H35" s="2">
        <v>16.920000000000002</v>
      </c>
      <c r="I35" s="2">
        <v>0.76</v>
      </c>
      <c r="J35" s="2">
        <v>1.8</v>
      </c>
      <c r="K35" s="2">
        <v>0.45</v>
      </c>
      <c r="L35" s="2">
        <v>0.51</v>
      </c>
      <c r="M35" s="2">
        <v>0.03</v>
      </c>
      <c r="N35" s="2">
        <v>4.3999999999999997E-2</v>
      </c>
      <c r="O35" s="2">
        <v>153</v>
      </c>
      <c r="P35" s="2">
        <v>7</v>
      </c>
      <c r="Q35" s="2">
        <v>20.5</v>
      </c>
      <c r="R35" s="2">
        <v>99.6</v>
      </c>
      <c r="S35" s="2">
        <v>567</v>
      </c>
      <c r="T35" s="2" t="s">
        <v>75</v>
      </c>
      <c r="U35" s="2">
        <v>7</v>
      </c>
      <c r="V35" s="2">
        <v>3.3</v>
      </c>
      <c r="W35" s="2">
        <v>8.4</v>
      </c>
      <c r="X35" s="2">
        <v>6.6</v>
      </c>
      <c r="Y35" s="2">
        <v>8</v>
      </c>
      <c r="Z35" s="2">
        <v>62.2</v>
      </c>
      <c r="AA35" s="2">
        <v>2</v>
      </c>
      <c r="AB35" s="2">
        <v>509</v>
      </c>
      <c r="AC35" s="2">
        <v>0.5</v>
      </c>
      <c r="AD35" s="2">
        <v>6.9</v>
      </c>
      <c r="AE35" s="2">
        <v>11.2</v>
      </c>
      <c r="AF35" s="2">
        <v>996</v>
      </c>
      <c r="AG35" s="2">
        <v>1</v>
      </c>
      <c r="AH35" s="2">
        <v>252.5</v>
      </c>
      <c r="AI35" s="2">
        <v>34.200000000000003</v>
      </c>
      <c r="AJ35" s="2">
        <v>25.7</v>
      </c>
      <c r="AK35" s="2">
        <v>42.5</v>
      </c>
      <c r="AL35" s="2">
        <v>6.04</v>
      </c>
      <c r="AM35" s="2">
        <v>23.2</v>
      </c>
      <c r="AN35" s="2">
        <v>4.42</v>
      </c>
      <c r="AO35" s="2">
        <v>0.97</v>
      </c>
      <c r="AP35" s="2">
        <v>4.3899999999999997</v>
      </c>
      <c r="AQ35" s="2">
        <v>0.74</v>
      </c>
      <c r="AR35" s="2">
        <v>4.4000000000000004</v>
      </c>
      <c r="AS35" s="2">
        <v>0.95</v>
      </c>
      <c r="AT35" s="2">
        <v>2.71</v>
      </c>
      <c r="AU35" s="2">
        <v>0.4</v>
      </c>
      <c r="AV35" s="2">
        <v>2.63</v>
      </c>
      <c r="AW35" s="2">
        <v>0.39</v>
      </c>
      <c r="AX35" s="2">
        <v>7.26</v>
      </c>
      <c r="AY35" s="2">
        <v>0.57999999999999996</v>
      </c>
      <c r="AZ35" s="2">
        <v>94.8</v>
      </c>
      <c r="BA35" s="2">
        <v>23.4</v>
      </c>
      <c r="BB35" s="2">
        <v>8.4</v>
      </c>
      <c r="BC35" s="2">
        <v>224</v>
      </c>
      <c r="BD35" s="2">
        <v>106</v>
      </c>
      <c r="BE35" s="2">
        <v>17.7</v>
      </c>
      <c r="BF35" s="2">
        <v>3.4</v>
      </c>
      <c r="BG35" s="2">
        <v>4.5</v>
      </c>
      <c r="BH35" s="2">
        <v>0.1</v>
      </c>
      <c r="BI35" s="2">
        <v>0.2</v>
      </c>
      <c r="BJ35" s="2" t="s">
        <v>77</v>
      </c>
      <c r="BK35" s="2">
        <v>0.04</v>
      </c>
      <c r="BL35" s="2">
        <v>0.4</v>
      </c>
      <c r="BM35" s="2">
        <v>6.9</v>
      </c>
    </row>
    <row r="36" spans="1:65" x14ac:dyDescent="0.25">
      <c r="A36" s="2" t="s">
        <v>138</v>
      </c>
      <c r="B36" s="2" t="s">
        <v>139</v>
      </c>
      <c r="D36" s="2">
        <v>46.14</v>
      </c>
      <c r="E36" s="2">
        <v>5.92</v>
      </c>
      <c r="F36" s="2">
        <v>2.75</v>
      </c>
      <c r="G36" s="2">
        <v>2.31</v>
      </c>
      <c r="H36" s="2">
        <v>19.45</v>
      </c>
      <c r="I36" s="2">
        <v>0.7</v>
      </c>
      <c r="J36" s="2">
        <v>1.44</v>
      </c>
      <c r="K36" s="2">
        <v>0.39</v>
      </c>
      <c r="L36" s="2">
        <v>0.39</v>
      </c>
      <c r="M36" s="2">
        <v>0.04</v>
      </c>
      <c r="N36" s="2">
        <v>1.2E-2</v>
      </c>
      <c r="O36" s="2">
        <v>93</v>
      </c>
      <c r="P36" s="2">
        <v>6</v>
      </c>
      <c r="Q36" s="2">
        <v>20.100000000000001</v>
      </c>
      <c r="R36" s="2">
        <v>99.66</v>
      </c>
      <c r="S36" s="2">
        <v>529</v>
      </c>
      <c r="T36" s="2" t="s">
        <v>75</v>
      </c>
      <c r="U36" s="2">
        <v>4.9000000000000004</v>
      </c>
      <c r="V36" s="2">
        <v>2.2999999999999998</v>
      </c>
      <c r="W36" s="2">
        <v>6.9</v>
      </c>
      <c r="X36" s="2">
        <v>6.6</v>
      </c>
      <c r="Y36" s="2">
        <v>7</v>
      </c>
      <c r="Z36" s="2">
        <v>48.7</v>
      </c>
      <c r="AA36" s="2">
        <v>1</v>
      </c>
      <c r="AB36" s="2">
        <v>562.4</v>
      </c>
      <c r="AC36" s="2">
        <v>0.5</v>
      </c>
      <c r="AD36" s="2">
        <v>6.2</v>
      </c>
      <c r="AE36" s="2">
        <v>7.5</v>
      </c>
      <c r="AF36" s="2">
        <v>727</v>
      </c>
      <c r="AG36" s="2">
        <v>0.7</v>
      </c>
      <c r="AH36" s="2">
        <v>266.39999999999998</v>
      </c>
      <c r="AI36" s="2">
        <v>27.5</v>
      </c>
      <c r="AJ36" s="2">
        <v>21.4</v>
      </c>
      <c r="AK36" s="2">
        <v>36.1</v>
      </c>
      <c r="AL36" s="2">
        <v>5.01</v>
      </c>
      <c r="AM36" s="2">
        <v>20.399999999999999</v>
      </c>
      <c r="AN36" s="2">
        <v>3.87</v>
      </c>
      <c r="AO36" s="2">
        <v>0.8</v>
      </c>
      <c r="AP36" s="2">
        <v>3.76</v>
      </c>
      <c r="AQ36" s="2">
        <v>0.63</v>
      </c>
      <c r="AR36" s="2">
        <v>3.67</v>
      </c>
      <c r="AS36" s="2">
        <v>0.78</v>
      </c>
      <c r="AT36" s="2">
        <v>2.27</v>
      </c>
      <c r="AU36" s="2">
        <v>0.34</v>
      </c>
      <c r="AV36" s="2">
        <v>2.23</v>
      </c>
      <c r="AW36" s="2">
        <v>0.33</v>
      </c>
      <c r="AX36" s="2">
        <v>6.65</v>
      </c>
      <c r="AY36" s="2">
        <v>0.28999999999999998</v>
      </c>
      <c r="AZ36" s="2">
        <v>58.1</v>
      </c>
      <c r="BA36" s="2">
        <v>19</v>
      </c>
      <c r="BB36" s="2">
        <v>6.3</v>
      </c>
      <c r="BC36" s="2">
        <v>165</v>
      </c>
      <c r="BD36" s="2">
        <v>67.7</v>
      </c>
      <c r="BE36" s="2">
        <v>12</v>
      </c>
      <c r="BF36" s="2">
        <v>3</v>
      </c>
      <c r="BG36" s="2">
        <v>3.9</v>
      </c>
      <c r="BH36" s="2" t="s">
        <v>76</v>
      </c>
      <c r="BI36" s="2">
        <v>0.2</v>
      </c>
      <c r="BJ36" s="2" t="s">
        <v>77</v>
      </c>
      <c r="BK36" s="2">
        <v>0.02</v>
      </c>
      <c r="BL36" s="2">
        <v>0.4</v>
      </c>
      <c r="BM36" s="2">
        <v>5</v>
      </c>
    </row>
    <row r="37" spans="1:65" x14ac:dyDescent="0.25">
      <c r="A37" s="2" t="s">
        <v>140</v>
      </c>
      <c r="B37" s="2" t="s">
        <v>141</v>
      </c>
      <c r="D37" s="2">
        <v>41.5</v>
      </c>
      <c r="E37" s="2">
        <v>6.8</v>
      </c>
      <c r="F37" s="2">
        <v>2.67</v>
      </c>
      <c r="G37" s="2">
        <v>2.23</v>
      </c>
      <c r="H37" s="2">
        <v>20.91</v>
      </c>
      <c r="I37" s="2">
        <v>0.69</v>
      </c>
      <c r="J37" s="2">
        <v>1.66</v>
      </c>
      <c r="K37" s="2">
        <v>0.41</v>
      </c>
      <c r="L37" s="2">
        <v>0.67</v>
      </c>
      <c r="M37" s="2">
        <v>0.03</v>
      </c>
      <c r="N37" s="2">
        <v>3.5999999999999997E-2</v>
      </c>
      <c r="O37" s="2">
        <v>138</v>
      </c>
      <c r="P37" s="2">
        <v>7</v>
      </c>
      <c r="Q37" s="2">
        <v>22</v>
      </c>
      <c r="R37" s="2">
        <v>99.62</v>
      </c>
      <c r="S37" s="2">
        <v>547</v>
      </c>
      <c r="T37" s="2">
        <v>1</v>
      </c>
      <c r="U37" s="2">
        <v>5.6</v>
      </c>
      <c r="V37" s="2">
        <v>3</v>
      </c>
      <c r="W37" s="2">
        <v>8.1999999999999993</v>
      </c>
      <c r="X37" s="2">
        <v>5.8</v>
      </c>
      <c r="Y37" s="2">
        <v>6.9</v>
      </c>
      <c r="Z37" s="2">
        <v>59.3</v>
      </c>
      <c r="AA37" s="2">
        <v>1</v>
      </c>
      <c r="AB37" s="2">
        <v>601.5</v>
      </c>
      <c r="AC37" s="2">
        <v>0.6</v>
      </c>
      <c r="AD37" s="2">
        <v>5.9</v>
      </c>
      <c r="AE37" s="2">
        <v>10.3</v>
      </c>
      <c r="AF37" s="2">
        <v>923</v>
      </c>
      <c r="AG37" s="2">
        <v>0.9</v>
      </c>
      <c r="AH37" s="2">
        <v>225.8</v>
      </c>
      <c r="AI37" s="2">
        <v>33.700000000000003</v>
      </c>
      <c r="AJ37" s="2">
        <v>24.2</v>
      </c>
      <c r="AK37" s="2">
        <v>38.1</v>
      </c>
      <c r="AL37" s="2">
        <v>5.51</v>
      </c>
      <c r="AM37" s="2">
        <v>22.3</v>
      </c>
      <c r="AN37" s="2">
        <v>3.9</v>
      </c>
      <c r="AO37" s="2">
        <v>0.89</v>
      </c>
      <c r="AP37" s="2">
        <v>4.08</v>
      </c>
      <c r="AQ37" s="2">
        <v>0.67</v>
      </c>
      <c r="AR37" s="2">
        <v>3.74</v>
      </c>
      <c r="AS37" s="2">
        <v>0.8</v>
      </c>
      <c r="AT37" s="2">
        <v>2.46</v>
      </c>
      <c r="AU37" s="2">
        <v>0.37</v>
      </c>
      <c r="AV37" s="2">
        <v>2.36</v>
      </c>
      <c r="AW37" s="2">
        <v>0.34</v>
      </c>
      <c r="AX37" s="2">
        <v>7.93</v>
      </c>
      <c r="AY37" s="2">
        <v>0.55000000000000004</v>
      </c>
      <c r="AZ37" s="2">
        <v>71.8</v>
      </c>
      <c r="BA37" s="2">
        <v>20</v>
      </c>
      <c r="BB37" s="2">
        <v>7.2</v>
      </c>
      <c r="BC37" s="2">
        <v>207</v>
      </c>
      <c r="BD37" s="2">
        <v>107.6</v>
      </c>
      <c r="BE37" s="2">
        <v>15</v>
      </c>
      <c r="BF37" s="2">
        <v>3.2</v>
      </c>
      <c r="BG37" s="2">
        <v>3.9</v>
      </c>
      <c r="BH37" s="2">
        <v>0.1</v>
      </c>
      <c r="BI37" s="2">
        <v>0.2</v>
      </c>
      <c r="BJ37" s="2">
        <v>2.1</v>
      </c>
      <c r="BK37" s="2">
        <v>0.06</v>
      </c>
      <c r="BL37" s="2">
        <v>0.4</v>
      </c>
      <c r="BM37" s="2">
        <v>6.8</v>
      </c>
    </row>
    <row r="38" spans="1:65" x14ac:dyDescent="0.25">
      <c r="A38" s="2" t="s">
        <v>142</v>
      </c>
      <c r="B38" s="2" t="s">
        <v>143</v>
      </c>
      <c r="D38" s="2">
        <v>42.8</v>
      </c>
      <c r="E38" s="2">
        <v>6.81</v>
      </c>
      <c r="F38" s="2">
        <v>2.8</v>
      </c>
      <c r="G38" s="2">
        <v>2.0499999999999998</v>
      </c>
      <c r="H38" s="2">
        <v>20.21</v>
      </c>
      <c r="I38" s="2">
        <v>0.75</v>
      </c>
      <c r="J38" s="2">
        <v>1.67</v>
      </c>
      <c r="K38" s="2">
        <v>0.43</v>
      </c>
      <c r="L38" s="2">
        <v>0.61</v>
      </c>
      <c r="M38" s="2">
        <v>0.03</v>
      </c>
      <c r="N38" s="2">
        <v>1.4E-2</v>
      </c>
      <c r="O38" s="2">
        <v>145</v>
      </c>
      <c r="P38" s="2">
        <v>7</v>
      </c>
      <c r="Q38" s="2">
        <v>21.4</v>
      </c>
      <c r="R38" s="2">
        <v>99.63</v>
      </c>
      <c r="S38" s="2">
        <v>573</v>
      </c>
      <c r="T38" s="2">
        <v>1</v>
      </c>
      <c r="U38" s="2">
        <v>6.4</v>
      </c>
      <c r="V38" s="2">
        <v>3</v>
      </c>
      <c r="W38" s="2">
        <v>8.3000000000000007</v>
      </c>
      <c r="X38" s="2">
        <v>6</v>
      </c>
      <c r="Y38" s="2">
        <v>8</v>
      </c>
      <c r="Z38" s="2">
        <v>60.2</v>
      </c>
      <c r="AA38" s="2">
        <v>2</v>
      </c>
      <c r="AB38" s="2">
        <v>572.1</v>
      </c>
      <c r="AC38" s="2">
        <v>0.5</v>
      </c>
      <c r="AD38" s="2">
        <v>6.1</v>
      </c>
      <c r="AE38" s="2">
        <v>10.8</v>
      </c>
      <c r="AF38" s="2">
        <v>897</v>
      </c>
      <c r="AG38" s="2">
        <v>0.8</v>
      </c>
      <c r="AH38" s="2">
        <v>237.5</v>
      </c>
      <c r="AI38" s="2">
        <v>33.9</v>
      </c>
      <c r="AJ38" s="2">
        <v>23.8</v>
      </c>
      <c r="AK38" s="2">
        <v>37.9</v>
      </c>
      <c r="AL38" s="2">
        <v>5.55</v>
      </c>
      <c r="AM38" s="2">
        <v>21.9</v>
      </c>
      <c r="AN38" s="2">
        <v>3.93</v>
      </c>
      <c r="AO38" s="2">
        <v>0.91</v>
      </c>
      <c r="AP38" s="2">
        <v>4.2</v>
      </c>
      <c r="AQ38" s="2">
        <v>0.69</v>
      </c>
      <c r="AR38" s="2">
        <v>3.89</v>
      </c>
      <c r="AS38" s="2">
        <v>0.83</v>
      </c>
      <c r="AT38" s="2">
        <v>2.4500000000000002</v>
      </c>
      <c r="AU38" s="2">
        <v>0.37</v>
      </c>
      <c r="AV38" s="2">
        <v>2.41</v>
      </c>
      <c r="AW38" s="2">
        <v>0.35</v>
      </c>
      <c r="AX38" s="2">
        <v>7.38</v>
      </c>
      <c r="AY38" s="2">
        <v>0.35</v>
      </c>
      <c r="AZ38" s="2">
        <v>93.6</v>
      </c>
      <c r="BA38" s="2">
        <v>26</v>
      </c>
      <c r="BB38" s="2">
        <v>8.6</v>
      </c>
      <c r="BC38" s="2">
        <v>223</v>
      </c>
      <c r="BD38" s="2">
        <v>139</v>
      </c>
      <c r="BE38" s="2">
        <v>17.8</v>
      </c>
      <c r="BF38" s="2">
        <v>3.9</v>
      </c>
      <c r="BG38" s="2">
        <v>4.4000000000000004</v>
      </c>
      <c r="BH38" s="2">
        <v>0.2</v>
      </c>
      <c r="BI38" s="2">
        <v>0.3</v>
      </c>
      <c r="BJ38" s="2">
        <v>0.6</v>
      </c>
      <c r="BK38" s="2">
        <v>0.06</v>
      </c>
      <c r="BL38" s="2">
        <v>0.7</v>
      </c>
      <c r="BM38" s="2">
        <v>8.8000000000000007</v>
      </c>
    </row>
    <row r="39" spans="1:65" x14ac:dyDescent="0.25">
      <c r="A39" s="2" t="s">
        <v>144</v>
      </c>
      <c r="B39" s="2" t="s">
        <v>145</v>
      </c>
      <c r="D39" s="2">
        <v>36.51</v>
      </c>
      <c r="E39" s="2">
        <v>5.23</v>
      </c>
      <c r="F39" s="2">
        <v>2.34</v>
      </c>
      <c r="G39" s="2">
        <v>2.37</v>
      </c>
      <c r="H39" s="2">
        <v>25.56</v>
      </c>
      <c r="I39" s="2">
        <v>0.66</v>
      </c>
      <c r="J39" s="2">
        <v>1.3</v>
      </c>
      <c r="K39" s="2">
        <v>0.34</v>
      </c>
      <c r="L39" s="2">
        <v>0.46</v>
      </c>
      <c r="M39" s="2">
        <v>0.04</v>
      </c>
      <c r="N39" s="2">
        <v>2.7E-2</v>
      </c>
      <c r="O39" s="2">
        <v>98</v>
      </c>
      <c r="P39" s="2">
        <v>5</v>
      </c>
      <c r="Q39" s="2">
        <v>24.9</v>
      </c>
      <c r="R39" s="2">
        <v>99.7</v>
      </c>
      <c r="S39" s="2">
        <v>555</v>
      </c>
      <c r="T39" s="2" t="s">
        <v>75</v>
      </c>
      <c r="U39" s="2">
        <v>4.8</v>
      </c>
      <c r="V39" s="2">
        <v>2</v>
      </c>
      <c r="W39" s="2">
        <v>6.2</v>
      </c>
      <c r="X39" s="2">
        <v>5.7</v>
      </c>
      <c r="Y39" s="2">
        <v>5.7</v>
      </c>
      <c r="Z39" s="2">
        <v>43.6</v>
      </c>
      <c r="AA39" s="2">
        <v>1</v>
      </c>
      <c r="AB39" s="2">
        <v>622.5</v>
      </c>
      <c r="AC39" s="2">
        <v>0.4</v>
      </c>
      <c r="AD39" s="2">
        <v>5</v>
      </c>
      <c r="AE39" s="2">
        <v>7.6</v>
      </c>
      <c r="AF39" s="2">
        <v>536</v>
      </c>
      <c r="AG39" s="2">
        <v>0.8</v>
      </c>
      <c r="AH39" s="2">
        <v>204.3</v>
      </c>
      <c r="AI39" s="2">
        <v>24.7</v>
      </c>
      <c r="AJ39" s="2">
        <v>18.2</v>
      </c>
      <c r="AK39" s="2">
        <v>30.6</v>
      </c>
      <c r="AL39" s="2">
        <v>4.41</v>
      </c>
      <c r="AM39" s="2">
        <v>17.2</v>
      </c>
      <c r="AN39" s="2">
        <v>3.29</v>
      </c>
      <c r="AO39" s="2">
        <v>0.71</v>
      </c>
      <c r="AP39" s="2">
        <v>3.34</v>
      </c>
      <c r="AQ39" s="2">
        <v>0.53</v>
      </c>
      <c r="AR39" s="2">
        <v>3.1</v>
      </c>
      <c r="AS39" s="2">
        <v>0.64</v>
      </c>
      <c r="AT39" s="2">
        <v>1.96</v>
      </c>
      <c r="AU39" s="2">
        <v>0.3</v>
      </c>
      <c r="AV39" s="2">
        <v>1.8</v>
      </c>
      <c r="AW39" s="2">
        <v>0.27</v>
      </c>
      <c r="AX39" s="2">
        <v>7.94</v>
      </c>
      <c r="AY39" s="2">
        <v>0.33</v>
      </c>
      <c r="AZ39" s="2">
        <v>45.8</v>
      </c>
      <c r="BA39" s="2">
        <v>14.2</v>
      </c>
      <c r="BB39" s="2">
        <v>6.2</v>
      </c>
      <c r="BC39" s="2">
        <v>62</v>
      </c>
      <c r="BD39" s="2">
        <v>70.2</v>
      </c>
      <c r="BE39" s="2">
        <v>10.3</v>
      </c>
      <c r="BF39" s="2">
        <v>1</v>
      </c>
      <c r="BG39" s="2">
        <v>2.5</v>
      </c>
      <c r="BH39" s="2" t="s">
        <v>76</v>
      </c>
      <c r="BI39" s="2">
        <v>0.1</v>
      </c>
      <c r="BJ39" s="2" t="s">
        <v>77</v>
      </c>
      <c r="BK39" s="2">
        <v>0.04</v>
      </c>
      <c r="BL39" s="2">
        <v>1</v>
      </c>
      <c r="BM39" s="2">
        <v>4.4000000000000004</v>
      </c>
    </row>
    <row r="40" spans="1:65" x14ac:dyDescent="0.25">
      <c r="A40" s="2" t="s">
        <v>146</v>
      </c>
      <c r="B40" s="2" t="s">
        <v>147</v>
      </c>
      <c r="D40" s="2">
        <v>39.479999999999997</v>
      </c>
      <c r="E40" s="2">
        <v>6</v>
      </c>
      <c r="F40" s="2">
        <v>2.5499999999999998</v>
      </c>
      <c r="G40" s="2">
        <v>2.54</v>
      </c>
      <c r="H40" s="2">
        <v>22.47</v>
      </c>
      <c r="I40" s="2">
        <v>0.79</v>
      </c>
      <c r="J40" s="2">
        <v>1.52</v>
      </c>
      <c r="K40" s="2">
        <v>0.38</v>
      </c>
      <c r="L40" s="2">
        <v>0.38</v>
      </c>
      <c r="M40" s="2">
        <v>0.03</v>
      </c>
      <c r="N40" s="2">
        <v>1.2E-2</v>
      </c>
      <c r="O40" s="2">
        <v>154</v>
      </c>
      <c r="P40" s="2">
        <v>6</v>
      </c>
      <c r="Q40" s="2">
        <v>23.5</v>
      </c>
      <c r="R40" s="2">
        <v>99.65</v>
      </c>
      <c r="S40" s="2">
        <v>595</v>
      </c>
      <c r="T40" s="2" t="s">
        <v>75</v>
      </c>
      <c r="U40" s="2">
        <v>5.8</v>
      </c>
      <c r="V40" s="2">
        <v>2.5</v>
      </c>
      <c r="W40" s="2">
        <v>7.3</v>
      </c>
      <c r="X40" s="2">
        <v>5.7</v>
      </c>
      <c r="Y40" s="2">
        <v>6.6</v>
      </c>
      <c r="Z40" s="2">
        <v>50.2</v>
      </c>
      <c r="AA40" s="2">
        <v>1</v>
      </c>
      <c r="AB40" s="2">
        <v>611.70000000000005</v>
      </c>
      <c r="AC40" s="2">
        <v>0.5</v>
      </c>
      <c r="AD40" s="2">
        <v>5.5</v>
      </c>
      <c r="AE40" s="2">
        <v>8.5</v>
      </c>
      <c r="AF40" s="2">
        <v>657</v>
      </c>
      <c r="AG40" s="2">
        <v>0.8</v>
      </c>
      <c r="AH40" s="2">
        <v>222</v>
      </c>
      <c r="AI40" s="2">
        <v>28.5</v>
      </c>
      <c r="AJ40" s="2">
        <v>21.5</v>
      </c>
      <c r="AK40" s="2">
        <v>35</v>
      </c>
      <c r="AL40" s="2">
        <v>5</v>
      </c>
      <c r="AM40" s="2">
        <v>20.3</v>
      </c>
      <c r="AN40" s="2">
        <v>3.58</v>
      </c>
      <c r="AO40" s="2">
        <v>0.81</v>
      </c>
      <c r="AP40" s="2">
        <v>3.83</v>
      </c>
      <c r="AQ40" s="2">
        <v>0.61</v>
      </c>
      <c r="AR40" s="2">
        <v>3.43</v>
      </c>
      <c r="AS40" s="2">
        <v>0.75</v>
      </c>
      <c r="AT40" s="2">
        <v>2.2599999999999998</v>
      </c>
      <c r="AU40" s="2">
        <v>0.33</v>
      </c>
      <c r="AV40" s="2">
        <v>2.09</v>
      </c>
      <c r="AW40" s="2">
        <v>0.33</v>
      </c>
      <c r="AX40" s="2">
        <v>8.17</v>
      </c>
      <c r="AY40" s="2">
        <v>0.62</v>
      </c>
      <c r="AZ40" s="2">
        <v>75.7</v>
      </c>
      <c r="BA40" s="2">
        <v>21.5</v>
      </c>
      <c r="BB40" s="2">
        <v>6.7</v>
      </c>
      <c r="BC40" s="2">
        <v>138</v>
      </c>
      <c r="BD40" s="2">
        <v>106.9</v>
      </c>
      <c r="BE40" s="2">
        <v>12.7</v>
      </c>
      <c r="BF40" s="2">
        <v>2.2999999999999998</v>
      </c>
      <c r="BG40" s="2">
        <v>2.9</v>
      </c>
      <c r="BH40" s="2">
        <v>0.1</v>
      </c>
      <c r="BI40" s="2">
        <v>0.1</v>
      </c>
      <c r="BJ40" s="2" t="s">
        <v>77</v>
      </c>
      <c r="BK40" s="2">
        <v>0.05</v>
      </c>
      <c r="BL40" s="2">
        <v>0.8</v>
      </c>
      <c r="BM40" s="2">
        <v>4.5999999999999996</v>
      </c>
    </row>
    <row r="41" spans="1:65" x14ac:dyDescent="0.25">
      <c r="A41" s="2" t="s">
        <v>148</v>
      </c>
      <c r="B41" s="2" t="s">
        <v>149</v>
      </c>
      <c r="D41" s="2">
        <v>35.880000000000003</v>
      </c>
      <c r="E41" s="2">
        <v>5.0199999999999996</v>
      </c>
      <c r="F41" s="2">
        <v>1.98</v>
      </c>
      <c r="G41" s="2">
        <v>2.82</v>
      </c>
      <c r="H41" s="2">
        <v>25.49</v>
      </c>
      <c r="I41" s="2">
        <v>0.75</v>
      </c>
      <c r="J41" s="2">
        <v>1.27</v>
      </c>
      <c r="K41" s="2">
        <v>0.33</v>
      </c>
      <c r="L41" s="2">
        <v>0.22</v>
      </c>
      <c r="M41" s="2">
        <v>0.03</v>
      </c>
      <c r="N41" s="2">
        <v>2.5999999999999999E-2</v>
      </c>
      <c r="O41" s="2">
        <v>130</v>
      </c>
      <c r="P41" s="2">
        <v>4</v>
      </c>
      <c r="Q41" s="2">
        <v>25.7</v>
      </c>
      <c r="R41" s="2">
        <v>99.48</v>
      </c>
      <c r="S41" s="2">
        <v>2090</v>
      </c>
      <c r="T41" s="2" t="s">
        <v>75</v>
      </c>
      <c r="U41" s="2">
        <v>4.7</v>
      </c>
      <c r="V41" s="2">
        <v>2</v>
      </c>
      <c r="W41" s="2">
        <v>5.4</v>
      </c>
      <c r="X41" s="2">
        <v>6</v>
      </c>
      <c r="Y41" s="2">
        <v>5.7</v>
      </c>
      <c r="Z41" s="2">
        <v>40.6</v>
      </c>
      <c r="AA41" s="2" t="s">
        <v>75</v>
      </c>
      <c r="AB41" s="2">
        <v>681.1</v>
      </c>
      <c r="AC41" s="2">
        <v>0.5</v>
      </c>
      <c r="AD41" s="2">
        <v>5.2</v>
      </c>
      <c r="AE41" s="2">
        <v>7.1</v>
      </c>
      <c r="AF41" s="2">
        <v>640</v>
      </c>
      <c r="AG41" s="2">
        <v>0.7</v>
      </c>
      <c r="AH41" s="2">
        <v>233.8</v>
      </c>
      <c r="AI41" s="2">
        <v>23.5</v>
      </c>
      <c r="AJ41" s="2">
        <v>18.2</v>
      </c>
      <c r="AK41" s="2">
        <v>30.6</v>
      </c>
      <c r="AL41" s="2">
        <v>4.34</v>
      </c>
      <c r="AM41" s="2">
        <v>17.2</v>
      </c>
      <c r="AN41" s="2">
        <v>3.23</v>
      </c>
      <c r="AO41" s="2">
        <v>0.71</v>
      </c>
      <c r="AP41" s="2">
        <v>3.31</v>
      </c>
      <c r="AQ41" s="2">
        <v>0.53</v>
      </c>
      <c r="AR41" s="2">
        <v>2.9</v>
      </c>
      <c r="AS41" s="2">
        <v>0.64</v>
      </c>
      <c r="AT41" s="2">
        <v>1.89</v>
      </c>
      <c r="AU41" s="2">
        <v>0.28999999999999998</v>
      </c>
      <c r="AV41" s="2">
        <v>1.83</v>
      </c>
      <c r="AW41" s="2">
        <v>0.28000000000000003</v>
      </c>
      <c r="AX41" s="2">
        <v>8.41</v>
      </c>
      <c r="AY41" s="2">
        <v>0.41</v>
      </c>
      <c r="AZ41" s="2">
        <v>57.7</v>
      </c>
      <c r="BA41" s="2">
        <v>15.8</v>
      </c>
      <c r="BB41" s="2">
        <v>6.4</v>
      </c>
      <c r="BC41" s="2">
        <v>132</v>
      </c>
      <c r="BD41" s="2">
        <v>107</v>
      </c>
      <c r="BE41" s="2">
        <v>14.1</v>
      </c>
      <c r="BF41" s="2">
        <v>2</v>
      </c>
      <c r="BG41" s="2">
        <v>3.8</v>
      </c>
      <c r="BH41" s="2">
        <v>0.1</v>
      </c>
      <c r="BI41" s="2">
        <v>0.2</v>
      </c>
      <c r="BJ41" s="2" t="s">
        <v>77</v>
      </c>
      <c r="BK41" s="2">
        <v>0.04</v>
      </c>
      <c r="BL41" s="2">
        <v>0.8</v>
      </c>
      <c r="BM41" s="2">
        <v>5.8</v>
      </c>
    </row>
    <row r="42" spans="1:65" x14ac:dyDescent="0.25">
      <c r="A42" s="2" t="s">
        <v>150</v>
      </c>
      <c r="B42" s="2" t="s">
        <v>151</v>
      </c>
      <c r="D42" s="2">
        <v>38.07</v>
      </c>
      <c r="E42" s="2">
        <v>5.26</v>
      </c>
      <c r="F42" s="2">
        <v>2.35</v>
      </c>
      <c r="G42" s="2">
        <v>3.65</v>
      </c>
      <c r="H42" s="2">
        <v>23.28</v>
      </c>
      <c r="I42" s="2">
        <v>0.7</v>
      </c>
      <c r="J42" s="2">
        <v>1.34</v>
      </c>
      <c r="K42" s="2">
        <v>0.35</v>
      </c>
      <c r="L42" s="2">
        <v>0.27</v>
      </c>
      <c r="M42" s="2">
        <v>0.04</v>
      </c>
      <c r="N42" s="2">
        <v>8.0000000000000002E-3</v>
      </c>
      <c r="O42" s="2">
        <v>110</v>
      </c>
      <c r="P42" s="2">
        <v>5</v>
      </c>
      <c r="Q42" s="2">
        <v>24.3</v>
      </c>
      <c r="R42" s="2">
        <v>99.68</v>
      </c>
      <c r="S42" s="2">
        <v>417</v>
      </c>
      <c r="T42" s="2" t="s">
        <v>75</v>
      </c>
      <c r="U42" s="2">
        <v>4.3</v>
      </c>
      <c r="V42" s="2">
        <v>2</v>
      </c>
      <c r="W42" s="2">
        <v>5.9</v>
      </c>
      <c r="X42" s="2">
        <v>6</v>
      </c>
      <c r="Y42" s="2">
        <v>6.1</v>
      </c>
      <c r="Z42" s="2">
        <v>42.8</v>
      </c>
      <c r="AA42" s="2">
        <v>1</v>
      </c>
      <c r="AB42" s="2">
        <v>603.20000000000005</v>
      </c>
      <c r="AC42" s="2">
        <v>0.4</v>
      </c>
      <c r="AD42" s="2">
        <v>5</v>
      </c>
      <c r="AE42" s="2">
        <v>6.1</v>
      </c>
      <c r="AF42" s="2">
        <v>661</v>
      </c>
      <c r="AG42" s="2">
        <v>0.7</v>
      </c>
      <c r="AH42" s="2">
        <v>234.1</v>
      </c>
      <c r="AI42" s="2">
        <v>24.7</v>
      </c>
      <c r="AJ42" s="2">
        <v>18.399999999999999</v>
      </c>
      <c r="AK42" s="2">
        <v>31.2</v>
      </c>
      <c r="AL42" s="2">
        <v>4.45</v>
      </c>
      <c r="AM42" s="2">
        <v>18.399999999999999</v>
      </c>
      <c r="AN42" s="2">
        <v>3.35</v>
      </c>
      <c r="AO42" s="2">
        <v>0.72</v>
      </c>
      <c r="AP42" s="2">
        <v>3.41</v>
      </c>
      <c r="AQ42" s="2">
        <v>0.55000000000000004</v>
      </c>
      <c r="AR42" s="2">
        <v>3.07</v>
      </c>
      <c r="AS42" s="2">
        <v>0.65</v>
      </c>
      <c r="AT42" s="2">
        <v>2.0099999999999998</v>
      </c>
      <c r="AU42" s="2">
        <v>0.3</v>
      </c>
      <c r="AV42" s="2">
        <v>1.85</v>
      </c>
      <c r="AW42" s="2">
        <v>0.28999999999999998</v>
      </c>
      <c r="AX42" s="2">
        <v>7.94</v>
      </c>
      <c r="AY42" s="2">
        <v>0.43</v>
      </c>
      <c r="AZ42" s="2">
        <v>43.8</v>
      </c>
      <c r="BA42" s="2">
        <v>15.5</v>
      </c>
      <c r="BB42" s="2">
        <v>5.6</v>
      </c>
      <c r="BC42" s="2">
        <v>79</v>
      </c>
      <c r="BD42" s="2">
        <v>76.5</v>
      </c>
      <c r="BE42" s="2">
        <v>11.3</v>
      </c>
      <c r="BF42" s="2">
        <v>1.3</v>
      </c>
      <c r="BG42" s="2">
        <v>3.9</v>
      </c>
      <c r="BH42" s="2" t="s">
        <v>76</v>
      </c>
      <c r="BI42" s="2">
        <v>0.2</v>
      </c>
      <c r="BJ42" s="2">
        <v>0.7</v>
      </c>
      <c r="BK42" s="2">
        <v>0.04</v>
      </c>
      <c r="BL42" s="2">
        <v>0.7</v>
      </c>
      <c r="BM42" s="2">
        <v>6.5</v>
      </c>
    </row>
    <row r="43" spans="1:65" x14ac:dyDescent="0.25">
      <c r="A43" s="2" t="s">
        <v>152</v>
      </c>
      <c r="B43" s="2" t="s">
        <v>153</v>
      </c>
      <c r="D43" s="2">
        <v>37.22</v>
      </c>
      <c r="E43" s="2">
        <v>5.51</v>
      </c>
      <c r="F43" s="2">
        <v>2.31</v>
      </c>
      <c r="G43" s="2">
        <v>2.89</v>
      </c>
      <c r="H43" s="2">
        <v>24.35</v>
      </c>
      <c r="I43" s="2">
        <v>0.76</v>
      </c>
      <c r="J43" s="2">
        <v>1.44</v>
      </c>
      <c r="K43" s="2">
        <v>0.36</v>
      </c>
      <c r="L43" s="2">
        <v>0.27</v>
      </c>
      <c r="M43" s="2">
        <v>0.04</v>
      </c>
      <c r="N43" s="2">
        <v>3.4000000000000002E-2</v>
      </c>
      <c r="O43" s="2">
        <v>128</v>
      </c>
      <c r="P43" s="2">
        <v>5</v>
      </c>
      <c r="Q43" s="2">
        <v>24.5</v>
      </c>
      <c r="R43" s="2">
        <v>99.69</v>
      </c>
      <c r="S43" s="2">
        <v>430</v>
      </c>
      <c r="T43" s="2">
        <v>1</v>
      </c>
      <c r="U43" s="2">
        <v>6.7</v>
      </c>
      <c r="V43" s="2">
        <v>2</v>
      </c>
      <c r="W43" s="2">
        <v>6.1</v>
      </c>
      <c r="X43" s="2">
        <v>5.8</v>
      </c>
      <c r="Y43" s="2">
        <v>5.9</v>
      </c>
      <c r="Z43" s="2">
        <v>44.3</v>
      </c>
      <c r="AA43" s="2">
        <v>1</v>
      </c>
      <c r="AB43" s="2">
        <v>623.9</v>
      </c>
      <c r="AC43" s="2">
        <v>0.4</v>
      </c>
      <c r="AD43" s="2">
        <v>5.3</v>
      </c>
      <c r="AE43" s="2">
        <v>6.2</v>
      </c>
      <c r="AF43" s="2">
        <v>571</v>
      </c>
      <c r="AG43" s="2">
        <v>0.6</v>
      </c>
      <c r="AH43" s="2">
        <v>226.6</v>
      </c>
      <c r="AI43" s="2">
        <v>23.1</v>
      </c>
      <c r="AJ43" s="2">
        <v>18.3</v>
      </c>
      <c r="AK43" s="2">
        <v>31</v>
      </c>
      <c r="AL43" s="2">
        <v>4.4400000000000004</v>
      </c>
      <c r="AM43" s="2">
        <v>18</v>
      </c>
      <c r="AN43" s="2">
        <v>3.28</v>
      </c>
      <c r="AO43" s="2">
        <v>0.7</v>
      </c>
      <c r="AP43" s="2">
        <v>3.13</v>
      </c>
      <c r="AQ43" s="2">
        <v>0.53</v>
      </c>
      <c r="AR43" s="2">
        <v>2.96</v>
      </c>
      <c r="AS43" s="2">
        <v>0.6</v>
      </c>
      <c r="AT43" s="2">
        <v>1.91</v>
      </c>
      <c r="AU43" s="2">
        <v>0.28000000000000003</v>
      </c>
      <c r="AV43" s="2">
        <v>1.8</v>
      </c>
      <c r="AW43" s="2">
        <v>0.28000000000000003</v>
      </c>
      <c r="AX43" s="2">
        <v>7.93</v>
      </c>
      <c r="AY43" s="2">
        <v>0.4</v>
      </c>
      <c r="AZ43" s="2">
        <v>47.1</v>
      </c>
      <c r="BA43" s="2">
        <v>15.1</v>
      </c>
      <c r="BB43" s="2">
        <v>7.1</v>
      </c>
      <c r="BC43" s="2">
        <v>100</v>
      </c>
      <c r="BD43" s="2">
        <v>77.900000000000006</v>
      </c>
      <c r="BE43" s="2">
        <v>12.9</v>
      </c>
      <c r="BF43" s="2">
        <v>1.3</v>
      </c>
      <c r="BG43" s="2">
        <v>3.2</v>
      </c>
      <c r="BH43" s="2" t="s">
        <v>76</v>
      </c>
      <c r="BI43" s="2">
        <v>0.2</v>
      </c>
      <c r="BJ43" s="2" t="s">
        <v>77</v>
      </c>
      <c r="BK43" s="2">
        <v>0.04</v>
      </c>
      <c r="BL43" s="2">
        <v>0.9</v>
      </c>
      <c r="BM43" s="2">
        <v>6.5</v>
      </c>
    </row>
    <row r="44" spans="1:65" x14ac:dyDescent="0.25">
      <c r="A44" s="2" t="s">
        <v>154</v>
      </c>
      <c r="B44" s="2" t="s">
        <v>155</v>
      </c>
      <c r="D44" s="2">
        <v>44.68</v>
      </c>
      <c r="E44" s="2">
        <v>6.17</v>
      </c>
      <c r="F44" s="2">
        <v>2.23</v>
      </c>
      <c r="G44" s="2">
        <v>2.93</v>
      </c>
      <c r="H44" s="2">
        <v>19.899999999999999</v>
      </c>
      <c r="I44" s="2">
        <v>0.91</v>
      </c>
      <c r="J44" s="2">
        <v>1.62</v>
      </c>
      <c r="K44" s="2">
        <v>0.41</v>
      </c>
      <c r="L44" s="2">
        <v>0.17</v>
      </c>
      <c r="M44" s="2">
        <v>0.04</v>
      </c>
      <c r="N44" s="2">
        <v>8.9999999999999993E-3</v>
      </c>
      <c r="O44" s="2">
        <v>71</v>
      </c>
      <c r="P44" s="2">
        <v>6</v>
      </c>
      <c r="Q44" s="2">
        <v>20.6</v>
      </c>
      <c r="R44" s="2">
        <v>99.71</v>
      </c>
      <c r="S44" s="2">
        <v>461</v>
      </c>
      <c r="T44" s="2" t="s">
        <v>75</v>
      </c>
      <c r="U44" s="2">
        <v>5.0999999999999996</v>
      </c>
      <c r="V44" s="2">
        <v>2</v>
      </c>
      <c r="W44" s="2">
        <v>6.7</v>
      </c>
      <c r="X44" s="2">
        <v>6.8</v>
      </c>
      <c r="Y44" s="2">
        <v>7.1</v>
      </c>
      <c r="Z44" s="2">
        <v>48.6</v>
      </c>
      <c r="AA44" s="2">
        <v>1</v>
      </c>
      <c r="AB44" s="2">
        <v>499</v>
      </c>
      <c r="AC44" s="2">
        <v>0.5</v>
      </c>
      <c r="AD44" s="2">
        <v>5</v>
      </c>
      <c r="AE44" s="2">
        <v>4.5999999999999996</v>
      </c>
      <c r="AF44" s="2">
        <v>524</v>
      </c>
      <c r="AG44" s="2">
        <v>0.9</v>
      </c>
      <c r="AH44" s="2">
        <v>248.3</v>
      </c>
      <c r="AI44" s="2">
        <v>22.8</v>
      </c>
      <c r="AJ44" s="2">
        <v>19.2</v>
      </c>
      <c r="AK44" s="2">
        <v>33.299999999999997</v>
      </c>
      <c r="AL44" s="2">
        <v>4.7300000000000004</v>
      </c>
      <c r="AM44" s="2">
        <v>18.899999999999999</v>
      </c>
      <c r="AN44" s="2">
        <v>3.58</v>
      </c>
      <c r="AO44" s="2">
        <v>0.79</v>
      </c>
      <c r="AP44" s="2">
        <v>3.59</v>
      </c>
      <c r="AQ44" s="2">
        <v>0.57999999999999996</v>
      </c>
      <c r="AR44" s="2">
        <v>3.2</v>
      </c>
      <c r="AS44" s="2">
        <v>0.68</v>
      </c>
      <c r="AT44" s="2">
        <v>2.0499999999999998</v>
      </c>
      <c r="AU44" s="2">
        <v>0.31</v>
      </c>
      <c r="AV44" s="2">
        <v>1.93</v>
      </c>
      <c r="AW44" s="2">
        <v>0.3</v>
      </c>
      <c r="AX44" s="2">
        <v>6.73</v>
      </c>
      <c r="AY44" s="2">
        <v>0.31</v>
      </c>
      <c r="AZ44" s="2">
        <v>37.200000000000003</v>
      </c>
      <c r="BA44" s="2">
        <v>16.600000000000001</v>
      </c>
      <c r="BB44" s="2">
        <v>6.7</v>
      </c>
      <c r="BC44" s="2">
        <v>91</v>
      </c>
      <c r="BD44" s="2">
        <v>49</v>
      </c>
      <c r="BE44" s="2">
        <v>9.9</v>
      </c>
      <c r="BF44" s="2">
        <v>1.4</v>
      </c>
      <c r="BG44" s="2">
        <v>1.3</v>
      </c>
      <c r="BH44" s="2" t="s">
        <v>76</v>
      </c>
      <c r="BI44" s="2">
        <v>0.1</v>
      </c>
      <c r="BJ44" s="2" t="s">
        <v>77</v>
      </c>
      <c r="BK44" s="2">
        <v>0.03</v>
      </c>
      <c r="BL44" s="2">
        <v>0.2</v>
      </c>
      <c r="BM44" s="2">
        <v>3.6</v>
      </c>
    </row>
    <row r="45" spans="1:65" x14ac:dyDescent="0.25">
      <c r="A45" s="2" t="s">
        <v>156</v>
      </c>
      <c r="B45" s="2" t="s">
        <v>157</v>
      </c>
      <c r="D45" s="2">
        <v>39.22</v>
      </c>
      <c r="E45" s="2">
        <v>5.7</v>
      </c>
      <c r="F45" s="2">
        <v>2.19</v>
      </c>
      <c r="G45" s="2">
        <v>2.39</v>
      </c>
      <c r="H45" s="2">
        <v>23.7</v>
      </c>
      <c r="I45" s="2">
        <v>0.93</v>
      </c>
      <c r="J45" s="2">
        <v>1.43</v>
      </c>
      <c r="K45" s="2">
        <v>0.39</v>
      </c>
      <c r="L45" s="2">
        <v>0.21</v>
      </c>
      <c r="M45" s="2">
        <v>0.03</v>
      </c>
      <c r="N45" s="2">
        <v>3.3000000000000002E-2</v>
      </c>
      <c r="O45" s="2">
        <v>82</v>
      </c>
      <c r="P45" s="2">
        <v>5</v>
      </c>
      <c r="Q45" s="2">
        <v>23.4</v>
      </c>
      <c r="R45" s="2">
        <v>99.66</v>
      </c>
      <c r="S45" s="2">
        <v>424</v>
      </c>
      <c r="T45" s="2" t="s">
        <v>75</v>
      </c>
      <c r="U45" s="2">
        <v>4.7</v>
      </c>
      <c r="V45" s="2">
        <v>2</v>
      </c>
      <c r="W45" s="2">
        <v>6.2</v>
      </c>
      <c r="X45" s="2">
        <v>6.7</v>
      </c>
      <c r="Y45" s="2">
        <v>6.6</v>
      </c>
      <c r="Z45" s="2">
        <v>44.4</v>
      </c>
      <c r="AA45" s="2">
        <v>1</v>
      </c>
      <c r="AB45" s="2">
        <v>711.5</v>
      </c>
      <c r="AC45" s="2">
        <v>0.5</v>
      </c>
      <c r="AD45" s="2">
        <v>5.5</v>
      </c>
      <c r="AE45" s="2">
        <v>6</v>
      </c>
      <c r="AF45" s="2">
        <v>706</v>
      </c>
      <c r="AG45" s="2">
        <v>0.7</v>
      </c>
      <c r="AH45" s="2">
        <v>245.2</v>
      </c>
      <c r="AI45" s="2">
        <v>24.7</v>
      </c>
      <c r="AJ45" s="2">
        <v>19.600000000000001</v>
      </c>
      <c r="AK45" s="2">
        <v>32.799999999999997</v>
      </c>
      <c r="AL45" s="2">
        <v>4.7699999999999996</v>
      </c>
      <c r="AM45" s="2">
        <v>19</v>
      </c>
      <c r="AN45" s="2">
        <v>3.49</v>
      </c>
      <c r="AO45" s="2">
        <v>0.77</v>
      </c>
      <c r="AP45" s="2">
        <v>3.55</v>
      </c>
      <c r="AQ45" s="2">
        <v>0.56000000000000005</v>
      </c>
      <c r="AR45" s="2">
        <v>3.17</v>
      </c>
      <c r="AS45" s="2">
        <v>0.69</v>
      </c>
      <c r="AT45" s="2">
        <v>2.13</v>
      </c>
      <c r="AU45" s="2">
        <v>0.33</v>
      </c>
      <c r="AV45" s="2">
        <v>2</v>
      </c>
      <c r="AW45" s="2">
        <v>0.31</v>
      </c>
      <c r="AX45" s="2">
        <v>7.55</v>
      </c>
      <c r="AY45" s="2">
        <v>0.31</v>
      </c>
      <c r="AZ45" s="2">
        <v>40.299999999999997</v>
      </c>
      <c r="BA45" s="2">
        <v>16.3</v>
      </c>
      <c r="BB45" s="2">
        <v>5.8</v>
      </c>
      <c r="BC45" s="2">
        <v>133</v>
      </c>
      <c r="BD45" s="2">
        <v>56.6</v>
      </c>
      <c r="BE45" s="2">
        <v>9.9</v>
      </c>
      <c r="BF45" s="2">
        <v>3.3</v>
      </c>
      <c r="BG45" s="2">
        <v>4.2</v>
      </c>
      <c r="BH45" s="2" t="s">
        <v>76</v>
      </c>
      <c r="BI45" s="2">
        <v>0.1</v>
      </c>
      <c r="BJ45" s="2" t="s">
        <v>77</v>
      </c>
      <c r="BK45" s="2">
        <v>0.03</v>
      </c>
      <c r="BL45" s="2">
        <v>0.4</v>
      </c>
      <c r="BM45" s="2">
        <v>3.9</v>
      </c>
    </row>
    <row r="46" spans="1:65" x14ac:dyDescent="0.25">
      <c r="A46" s="2" t="s">
        <v>158</v>
      </c>
      <c r="B46" s="2" t="s">
        <v>159</v>
      </c>
      <c r="D46" s="2">
        <v>41.17</v>
      </c>
      <c r="E46" s="2">
        <v>6.45</v>
      </c>
      <c r="F46" s="2">
        <v>2.12</v>
      </c>
      <c r="G46" s="2">
        <v>2.62</v>
      </c>
      <c r="H46" s="2">
        <v>21.84</v>
      </c>
      <c r="I46" s="2">
        <v>0.9</v>
      </c>
      <c r="J46" s="2">
        <v>1.59</v>
      </c>
      <c r="K46" s="2">
        <v>0.42</v>
      </c>
      <c r="L46" s="2">
        <v>0.19</v>
      </c>
      <c r="M46" s="2">
        <v>0.03</v>
      </c>
      <c r="N46" s="2">
        <v>2.5999999999999999E-2</v>
      </c>
      <c r="O46" s="2">
        <v>73</v>
      </c>
      <c r="P46" s="2">
        <v>6</v>
      </c>
      <c r="Q46" s="2">
        <v>22.3</v>
      </c>
      <c r="R46" s="2">
        <v>99.64</v>
      </c>
      <c r="S46" s="2">
        <v>467</v>
      </c>
      <c r="T46" s="2" t="s">
        <v>75</v>
      </c>
      <c r="U46" s="2">
        <v>5.0999999999999996</v>
      </c>
      <c r="V46" s="2">
        <v>2.4</v>
      </c>
      <c r="W46" s="2">
        <v>7.8</v>
      </c>
      <c r="X46" s="2">
        <v>6.5</v>
      </c>
      <c r="Y46" s="2">
        <v>7.1</v>
      </c>
      <c r="Z46" s="2">
        <v>51.9</v>
      </c>
      <c r="AA46" s="2">
        <v>2</v>
      </c>
      <c r="AB46" s="2">
        <v>626.70000000000005</v>
      </c>
      <c r="AC46" s="2">
        <v>0.5</v>
      </c>
      <c r="AD46" s="2">
        <v>5.9</v>
      </c>
      <c r="AE46" s="2">
        <v>5.9</v>
      </c>
      <c r="AF46" s="2">
        <v>789</v>
      </c>
      <c r="AG46" s="2">
        <v>0.8</v>
      </c>
      <c r="AH46" s="2">
        <v>244.6</v>
      </c>
      <c r="AI46" s="2">
        <v>24.4</v>
      </c>
      <c r="AJ46" s="2">
        <v>20.100000000000001</v>
      </c>
      <c r="AK46" s="2">
        <v>34.9</v>
      </c>
      <c r="AL46" s="2">
        <v>5.13</v>
      </c>
      <c r="AM46" s="2">
        <v>20.399999999999999</v>
      </c>
      <c r="AN46" s="2">
        <v>3.69</v>
      </c>
      <c r="AO46" s="2">
        <v>0.83</v>
      </c>
      <c r="AP46" s="2">
        <v>3.61</v>
      </c>
      <c r="AQ46" s="2">
        <v>0.61</v>
      </c>
      <c r="AR46" s="2">
        <v>3.48</v>
      </c>
      <c r="AS46" s="2">
        <v>0.71</v>
      </c>
      <c r="AT46" s="2">
        <v>2.11</v>
      </c>
      <c r="AU46" s="2">
        <v>0.32</v>
      </c>
      <c r="AV46" s="2">
        <v>2.0099999999999998</v>
      </c>
      <c r="AW46" s="2">
        <v>0.32</v>
      </c>
      <c r="AX46" s="2">
        <v>7.33</v>
      </c>
      <c r="AY46" s="2">
        <v>0.34</v>
      </c>
      <c r="AZ46" s="2">
        <v>41.8</v>
      </c>
      <c r="BA46" s="2">
        <v>24.8</v>
      </c>
      <c r="BB46" s="2">
        <v>6</v>
      </c>
      <c r="BC46" s="2">
        <v>197</v>
      </c>
      <c r="BD46" s="2">
        <v>50.6</v>
      </c>
      <c r="BE46" s="2">
        <v>10.5</v>
      </c>
      <c r="BF46" s="2">
        <v>5.2</v>
      </c>
      <c r="BG46" s="2">
        <v>5.3</v>
      </c>
      <c r="BH46" s="2" t="s">
        <v>76</v>
      </c>
      <c r="BI46" s="2">
        <v>0.1</v>
      </c>
      <c r="BJ46" s="2" t="s">
        <v>77</v>
      </c>
      <c r="BK46" s="2">
        <v>0.04</v>
      </c>
      <c r="BL46" s="2">
        <v>0.6</v>
      </c>
      <c r="BM46" s="2">
        <v>7.3</v>
      </c>
    </row>
    <row r="47" spans="1:65" x14ac:dyDescent="0.25">
      <c r="A47" s="2" t="s">
        <v>160</v>
      </c>
      <c r="B47" s="2" t="s">
        <v>161</v>
      </c>
      <c r="D47" s="2">
        <v>34.880000000000003</v>
      </c>
      <c r="E47" s="2">
        <v>5.88</v>
      </c>
      <c r="F47" s="2">
        <v>2.52</v>
      </c>
      <c r="G47" s="2">
        <v>3.09</v>
      </c>
      <c r="H47" s="2">
        <v>25.01</v>
      </c>
      <c r="I47" s="2">
        <v>0.66</v>
      </c>
      <c r="J47" s="2">
        <v>1.46</v>
      </c>
      <c r="K47" s="2">
        <v>0.36</v>
      </c>
      <c r="L47" s="2">
        <v>0.4</v>
      </c>
      <c r="M47" s="2">
        <v>0.04</v>
      </c>
      <c r="N47" s="2">
        <v>1.2E-2</v>
      </c>
      <c r="O47" s="2">
        <v>62</v>
      </c>
      <c r="P47" s="2">
        <v>6</v>
      </c>
      <c r="Q47" s="2">
        <v>25.3</v>
      </c>
      <c r="R47" s="2">
        <v>99.64</v>
      </c>
      <c r="S47" s="2">
        <v>445</v>
      </c>
      <c r="T47" s="2" t="s">
        <v>75</v>
      </c>
      <c r="U47" s="2">
        <v>4.5999999999999996</v>
      </c>
      <c r="V47" s="2">
        <v>2.6</v>
      </c>
      <c r="W47" s="2">
        <v>7.1</v>
      </c>
      <c r="X47" s="2">
        <v>4.5999999999999996</v>
      </c>
      <c r="Y47" s="2">
        <v>6</v>
      </c>
      <c r="Z47" s="2">
        <v>50.3</v>
      </c>
      <c r="AA47" s="2">
        <v>1</v>
      </c>
      <c r="AB47" s="2">
        <v>737.4</v>
      </c>
      <c r="AC47" s="2">
        <v>0.4</v>
      </c>
      <c r="AD47" s="2">
        <v>5</v>
      </c>
      <c r="AE47" s="2">
        <v>6.8</v>
      </c>
      <c r="AF47" s="2">
        <v>753</v>
      </c>
      <c r="AG47" s="2">
        <v>0.7</v>
      </c>
      <c r="AH47" s="2">
        <v>177.9</v>
      </c>
      <c r="AI47" s="2">
        <v>26.8</v>
      </c>
      <c r="AJ47" s="2">
        <v>20.100000000000001</v>
      </c>
      <c r="AK47" s="2">
        <v>31.2</v>
      </c>
      <c r="AL47" s="2">
        <v>4.72</v>
      </c>
      <c r="AM47" s="2">
        <v>18.3</v>
      </c>
      <c r="AN47" s="2">
        <v>3.39</v>
      </c>
      <c r="AO47" s="2">
        <v>0.74</v>
      </c>
      <c r="AP47" s="2">
        <v>3.46</v>
      </c>
      <c r="AQ47" s="2">
        <v>0.57999999999999996</v>
      </c>
      <c r="AR47" s="2">
        <v>3.27</v>
      </c>
      <c r="AS47" s="2">
        <v>0.68</v>
      </c>
      <c r="AT47" s="2">
        <v>2.06</v>
      </c>
      <c r="AU47" s="2">
        <v>0.32</v>
      </c>
      <c r="AV47" s="2">
        <v>1.94</v>
      </c>
      <c r="AW47" s="2">
        <v>0.3</v>
      </c>
      <c r="AX47" s="2">
        <v>8.0500000000000007</v>
      </c>
      <c r="AY47" s="2">
        <v>0.33</v>
      </c>
      <c r="AZ47" s="2">
        <v>39.9</v>
      </c>
      <c r="BA47" s="2">
        <v>17.100000000000001</v>
      </c>
      <c r="BB47" s="2">
        <v>5.7</v>
      </c>
      <c r="BC47" s="2">
        <v>152</v>
      </c>
      <c r="BD47" s="2">
        <v>45.2</v>
      </c>
      <c r="BE47" s="2">
        <v>10.6</v>
      </c>
      <c r="BF47" s="2">
        <v>3.5</v>
      </c>
      <c r="BG47" s="2">
        <v>4.3</v>
      </c>
      <c r="BH47" s="2" t="s">
        <v>76</v>
      </c>
      <c r="BI47" s="2">
        <v>0.2</v>
      </c>
      <c r="BJ47" s="2">
        <v>0.6</v>
      </c>
      <c r="BK47" s="2">
        <v>0.03</v>
      </c>
      <c r="BL47" s="2">
        <v>0.5</v>
      </c>
      <c r="BM47" s="2">
        <v>5.9</v>
      </c>
    </row>
    <row r="48" spans="1:65" x14ac:dyDescent="0.25">
      <c r="A48" s="2" t="s">
        <v>162</v>
      </c>
      <c r="B48" s="2" t="s">
        <v>163</v>
      </c>
      <c r="D48" s="2">
        <v>39.28</v>
      </c>
      <c r="E48" s="2">
        <v>7.06</v>
      </c>
      <c r="F48" s="2">
        <v>2.2999999999999998</v>
      </c>
      <c r="G48" s="2">
        <v>2.3199999999999998</v>
      </c>
      <c r="H48" s="2">
        <v>22.27</v>
      </c>
      <c r="I48" s="2">
        <v>0.69</v>
      </c>
      <c r="J48" s="2">
        <v>1.74</v>
      </c>
      <c r="K48" s="2">
        <v>0.41</v>
      </c>
      <c r="L48" s="2">
        <v>0.27</v>
      </c>
      <c r="M48" s="2">
        <v>0.03</v>
      </c>
      <c r="N48" s="2">
        <v>2.8000000000000001E-2</v>
      </c>
      <c r="O48" s="2">
        <v>86</v>
      </c>
      <c r="P48" s="2">
        <v>7</v>
      </c>
      <c r="Q48" s="2">
        <v>23.2</v>
      </c>
      <c r="R48" s="2">
        <v>99.63</v>
      </c>
      <c r="S48" s="2">
        <v>497</v>
      </c>
      <c r="T48" s="2">
        <v>1</v>
      </c>
      <c r="U48" s="2">
        <v>5.4</v>
      </c>
      <c r="V48" s="2">
        <v>3.4</v>
      </c>
      <c r="W48" s="2">
        <v>8.1999999999999993</v>
      </c>
      <c r="X48" s="2">
        <v>5</v>
      </c>
      <c r="Y48" s="2">
        <v>6.8</v>
      </c>
      <c r="Z48" s="2">
        <v>61.4</v>
      </c>
      <c r="AA48" s="2">
        <v>1</v>
      </c>
      <c r="AB48" s="2">
        <v>680.9</v>
      </c>
      <c r="AC48" s="2">
        <v>0.5</v>
      </c>
      <c r="AD48" s="2">
        <v>5.7</v>
      </c>
      <c r="AE48" s="2">
        <v>7.9</v>
      </c>
      <c r="AF48" s="2">
        <v>913</v>
      </c>
      <c r="AG48" s="2">
        <v>0.8</v>
      </c>
      <c r="AH48" s="2">
        <v>183.8</v>
      </c>
      <c r="AI48" s="2">
        <v>26</v>
      </c>
      <c r="AJ48" s="2">
        <v>20.8</v>
      </c>
      <c r="AK48" s="2">
        <v>34.700000000000003</v>
      </c>
      <c r="AL48" s="2">
        <v>5.04</v>
      </c>
      <c r="AM48" s="2">
        <v>19.600000000000001</v>
      </c>
      <c r="AN48" s="2">
        <v>3.52</v>
      </c>
      <c r="AO48" s="2">
        <v>0.79</v>
      </c>
      <c r="AP48" s="2">
        <v>3.55</v>
      </c>
      <c r="AQ48" s="2">
        <v>0.6</v>
      </c>
      <c r="AR48" s="2">
        <v>3.41</v>
      </c>
      <c r="AS48" s="2">
        <v>0.7</v>
      </c>
      <c r="AT48" s="2">
        <v>2.19</v>
      </c>
      <c r="AU48" s="2">
        <v>0.31</v>
      </c>
      <c r="AV48" s="2">
        <v>1.96</v>
      </c>
      <c r="AW48" s="2">
        <v>0.31</v>
      </c>
      <c r="AX48" s="2">
        <v>7.86</v>
      </c>
      <c r="AY48" s="2">
        <v>0.39</v>
      </c>
      <c r="AZ48" s="2">
        <v>58.7</v>
      </c>
      <c r="BA48" s="2">
        <v>17.600000000000001</v>
      </c>
      <c r="BB48" s="2">
        <v>5.8</v>
      </c>
      <c r="BC48" s="2">
        <v>199</v>
      </c>
      <c r="BD48" s="2">
        <v>63.5</v>
      </c>
      <c r="BE48" s="2">
        <v>11.8</v>
      </c>
      <c r="BF48" s="2">
        <v>4.5999999999999996</v>
      </c>
      <c r="BG48" s="2">
        <v>4</v>
      </c>
      <c r="BH48" s="2">
        <v>0.1</v>
      </c>
      <c r="BI48" s="2">
        <v>0.2</v>
      </c>
      <c r="BJ48" s="2" t="s">
        <v>77</v>
      </c>
      <c r="BK48" s="2">
        <v>0.04</v>
      </c>
      <c r="BL48" s="2">
        <v>0.9</v>
      </c>
      <c r="BM48" s="2">
        <v>6.4</v>
      </c>
    </row>
    <row r="49" spans="1:65" x14ac:dyDescent="0.25">
      <c r="A49" s="2" t="s">
        <v>164</v>
      </c>
      <c r="B49" s="2" t="s">
        <v>165</v>
      </c>
      <c r="D49" s="2">
        <v>39.4</v>
      </c>
      <c r="E49" s="2">
        <v>6.51</v>
      </c>
      <c r="F49" s="2">
        <v>2.25</v>
      </c>
      <c r="G49" s="2">
        <v>2.63</v>
      </c>
      <c r="H49" s="2">
        <v>22.38</v>
      </c>
      <c r="I49" s="2">
        <v>0.77</v>
      </c>
      <c r="J49" s="2">
        <v>1.6</v>
      </c>
      <c r="K49" s="2">
        <v>0.4</v>
      </c>
      <c r="L49" s="2">
        <v>0.31</v>
      </c>
      <c r="M49" s="2">
        <v>0.03</v>
      </c>
      <c r="N49" s="2">
        <v>1.0999999999999999E-2</v>
      </c>
      <c r="O49" s="2">
        <v>78</v>
      </c>
      <c r="P49" s="2">
        <v>6</v>
      </c>
      <c r="Q49" s="2">
        <v>23.3</v>
      </c>
      <c r="R49" s="2">
        <v>99.63</v>
      </c>
      <c r="S49" s="2">
        <v>521</v>
      </c>
      <c r="T49" s="2">
        <v>1</v>
      </c>
      <c r="U49" s="2">
        <v>4.9000000000000004</v>
      </c>
      <c r="V49" s="2">
        <v>2.7</v>
      </c>
      <c r="W49" s="2">
        <v>7.3</v>
      </c>
      <c r="X49" s="2">
        <v>5.7</v>
      </c>
      <c r="Y49" s="2">
        <v>6.8</v>
      </c>
      <c r="Z49" s="2">
        <v>53.9</v>
      </c>
      <c r="AA49" s="2">
        <v>2</v>
      </c>
      <c r="AB49" s="2">
        <v>639</v>
      </c>
      <c r="AC49" s="2">
        <v>0.5</v>
      </c>
      <c r="AD49" s="2">
        <v>6.1</v>
      </c>
      <c r="AE49" s="2">
        <v>7.7</v>
      </c>
      <c r="AF49" s="2">
        <v>891</v>
      </c>
      <c r="AG49" s="2">
        <v>0.8</v>
      </c>
      <c r="AH49" s="2">
        <v>209</v>
      </c>
      <c r="AI49" s="2">
        <v>27.1</v>
      </c>
      <c r="AJ49" s="2">
        <v>20.3</v>
      </c>
      <c r="AK49" s="2">
        <v>33.5</v>
      </c>
      <c r="AL49" s="2">
        <v>4.9800000000000004</v>
      </c>
      <c r="AM49" s="2">
        <v>19.5</v>
      </c>
      <c r="AN49" s="2">
        <v>3.73</v>
      </c>
      <c r="AO49" s="2">
        <v>0.84</v>
      </c>
      <c r="AP49" s="2">
        <v>3.63</v>
      </c>
      <c r="AQ49" s="2">
        <v>0.63</v>
      </c>
      <c r="AR49" s="2">
        <v>3.44</v>
      </c>
      <c r="AS49" s="2">
        <v>0.73</v>
      </c>
      <c r="AT49" s="2">
        <v>2.17</v>
      </c>
      <c r="AU49" s="2">
        <v>0.33</v>
      </c>
      <c r="AV49" s="2">
        <v>2.0499999999999998</v>
      </c>
      <c r="AW49" s="2">
        <v>0.33</v>
      </c>
      <c r="AX49" s="2">
        <v>7.95</v>
      </c>
      <c r="AY49" s="2">
        <v>0.41</v>
      </c>
      <c r="AZ49" s="2">
        <v>59.8</v>
      </c>
      <c r="BA49" s="2">
        <v>66.5</v>
      </c>
      <c r="BB49" s="2">
        <v>5.9</v>
      </c>
      <c r="BC49" s="2">
        <v>166</v>
      </c>
      <c r="BD49" s="2">
        <v>54.7</v>
      </c>
      <c r="BE49" s="2">
        <v>10.9</v>
      </c>
      <c r="BF49" s="2">
        <v>3.5</v>
      </c>
      <c r="BG49" s="2">
        <v>4.2</v>
      </c>
      <c r="BH49" s="2">
        <v>0.1</v>
      </c>
      <c r="BI49" s="2">
        <v>0.2</v>
      </c>
      <c r="BJ49" s="2">
        <v>0.6</v>
      </c>
      <c r="BK49" s="2">
        <v>0.04</v>
      </c>
      <c r="BL49" s="2">
        <v>0.5</v>
      </c>
      <c r="BM49" s="2">
        <v>6.2</v>
      </c>
    </row>
    <row r="50" spans="1:65" x14ac:dyDescent="0.25">
      <c r="A50" s="2" t="s">
        <v>166</v>
      </c>
      <c r="B50" s="2" t="s">
        <v>167</v>
      </c>
      <c r="D50" s="2">
        <v>35.549999999999997</v>
      </c>
      <c r="E50" s="2">
        <v>5.89</v>
      </c>
      <c r="F50" s="2">
        <v>2.31</v>
      </c>
      <c r="G50" s="2">
        <v>2.4</v>
      </c>
      <c r="H50" s="2">
        <v>25.54</v>
      </c>
      <c r="I50" s="2">
        <v>0.55000000000000004</v>
      </c>
      <c r="J50" s="2">
        <v>1.42</v>
      </c>
      <c r="K50" s="2">
        <v>0.34</v>
      </c>
      <c r="L50" s="2">
        <v>0.4</v>
      </c>
      <c r="M50" s="2">
        <v>0.03</v>
      </c>
      <c r="N50" s="2">
        <v>3.1E-2</v>
      </c>
      <c r="O50" s="2">
        <v>72</v>
      </c>
      <c r="P50" s="2">
        <v>6</v>
      </c>
      <c r="Q50" s="2">
        <v>25.2</v>
      </c>
      <c r="R50" s="2">
        <v>99.65</v>
      </c>
      <c r="S50" s="2">
        <v>422</v>
      </c>
      <c r="T50" s="2" t="s">
        <v>75</v>
      </c>
      <c r="U50" s="2">
        <v>4.5999999999999996</v>
      </c>
      <c r="V50" s="2">
        <v>2.9</v>
      </c>
      <c r="W50" s="2">
        <v>6.8</v>
      </c>
      <c r="X50" s="2">
        <v>4.2</v>
      </c>
      <c r="Y50" s="2">
        <v>5.5</v>
      </c>
      <c r="Z50" s="2">
        <v>51.8</v>
      </c>
      <c r="AA50" s="2" t="s">
        <v>75</v>
      </c>
      <c r="AB50" s="2">
        <v>827.6</v>
      </c>
      <c r="AC50" s="2">
        <v>0.4</v>
      </c>
      <c r="AD50" s="2">
        <v>5</v>
      </c>
      <c r="AE50" s="2">
        <v>7.3</v>
      </c>
      <c r="AF50" s="2">
        <v>758</v>
      </c>
      <c r="AG50" s="2">
        <v>0.7</v>
      </c>
      <c r="AH50" s="2">
        <v>157.30000000000001</v>
      </c>
      <c r="AI50" s="2">
        <v>25.6</v>
      </c>
      <c r="AJ50" s="2">
        <v>18.5</v>
      </c>
      <c r="AK50" s="2">
        <v>29.7</v>
      </c>
      <c r="AL50" s="2">
        <v>4.42</v>
      </c>
      <c r="AM50" s="2">
        <v>17.600000000000001</v>
      </c>
      <c r="AN50" s="2">
        <v>3.26</v>
      </c>
      <c r="AO50" s="2">
        <v>0.72</v>
      </c>
      <c r="AP50" s="2">
        <v>3.24</v>
      </c>
      <c r="AQ50" s="2">
        <v>0.55000000000000004</v>
      </c>
      <c r="AR50" s="2">
        <v>3.04</v>
      </c>
      <c r="AS50" s="2">
        <v>0.68</v>
      </c>
      <c r="AT50" s="2">
        <v>2</v>
      </c>
      <c r="AU50" s="2">
        <v>0.28999999999999998</v>
      </c>
      <c r="AV50" s="2">
        <v>1.83</v>
      </c>
      <c r="AW50" s="2">
        <v>0.28000000000000003</v>
      </c>
      <c r="AX50" s="2">
        <v>8.25</v>
      </c>
      <c r="AY50" s="2">
        <v>0.45</v>
      </c>
      <c r="AZ50" s="2">
        <v>40.200000000000003</v>
      </c>
      <c r="BA50" s="2">
        <v>16.3</v>
      </c>
      <c r="BB50" s="2">
        <v>6.4</v>
      </c>
      <c r="BC50" s="2">
        <v>205</v>
      </c>
      <c r="BD50" s="2">
        <v>54</v>
      </c>
      <c r="BE50" s="2">
        <v>10.7</v>
      </c>
      <c r="BF50" s="2">
        <v>4.7</v>
      </c>
      <c r="BG50" s="2">
        <v>4</v>
      </c>
      <c r="BH50" s="2" t="s">
        <v>76</v>
      </c>
      <c r="BI50" s="2">
        <v>0.2</v>
      </c>
      <c r="BJ50" s="2" t="s">
        <v>77</v>
      </c>
      <c r="BK50" s="2">
        <v>0.03</v>
      </c>
      <c r="BL50" s="2">
        <v>0.6</v>
      </c>
      <c r="BM50" s="2">
        <v>6.7</v>
      </c>
    </row>
    <row r="51" spans="1:65" x14ac:dyDescent="0.25">
      <c r="A51" s="2" t="s">
        <v>168</v>
      </c>
      <c r="B51" s="2" t="s">
        <v>169</v>
      </c>
      <c r="D51" s="2">
        <v>29.31</v>
      </c>
      <c r="E51" s="2">
        <v>4.91</v>
      </c>
      <c r="F51" s="2">
        <v>1.82</v>
      </c>
      <c r="G51" s="2">
        <v>2.35</v>
      </c>
      <c r="H51" s="2">
        <v>29.96</v>
      </c>
      <c r="I51" s="2">
        <v>0.43</v>
      </c>
      <c r="J51" s="2">
        <v>1.17</v>
      </c>
      <c r="K51" s="2">
        <v>0.27</v>
      </c>
      <c r="L51" s="2">
        <v>0.31</v>
      </c>
      <c r="M51" s="2">
        <v>0.03</v>
      </c>
      <c r="N51" s="2">
        <v>1.0999999999999999E-2</v>
      </c>
      <c r="O51" s="2">
        <v>71</v>
      </c>
      <c r="P51" s="2">
        <v>5</v>
      </c>
      <c r="Q51" s="2">
        <v>29</v>
      </c>
      <c r="R51" s="2">
        <v>99.56</v>
      </c>
      <c r="S51" s="2">
        <v>361</v>
      </c>
      <c r="T51" s="2" t="s">
        <v>75</v>
      </c>
      <c r="U51" s="2">
        <v>3.4</v>
      </c>
      <c r="V51" s="2">
        <v>2.5</v>
      </c>
      <c r="W51" s="2">
        <v>5.7</v>
      </c>
      <c r="X51" s="2">
        <v>3</v>
      </c>
      <c r="Y51" s="2">
        <v>4.3</v>
      </c>
      <c r="Z51" s="2">
        <v>43.8</v>
      </c>
      <c r="AA51" s="2">
        <v>1</v>
      </c>
      <c r="AB51" s="2">
        <v>1157.7</v>
      </c>
      <c r="AC51" s="2">
        <v>0.3</v>
      </c>
      <c r="AD51" s="2">
        <v>4.0999999999999996</v>
      </c>
      <c r="AE51" s="2">
        <v>7.6</v>
      </c>
      <c r="AF51" s="2">
        <v>1015</v>
      </c>
      <c r="AG51" s="2">
        <v>0.5</v>
      </c>
      <c r="AH51" s="2">
        <v>102.9</v>
      </c>
      <c r="AI51" s="2">
        <v>23</v>
      </c>
      <c r="AJ51" s="2">
        <v>16.3</v>
      </c>
      <c r="AK51" s="2">
        <v>23.5</v>
      </c>
      <c r="AL51" s="2">
        <v>3.68</v>
      </c>
      <c r="AM51" s="2">
        <v>14.9</v>
      </c>
      <c r="AN51" s="2">
        <v>2.67</v>
      </c>
      <c r="AO51" s="2">
        <v>0.62</v>
      </c>
      <c r="AP51" s="2">
        <v>2.77</v>
      </c>
      <c r="AQ51" s="2">
        <v>0.46</v>
      </c>
      <c r="AR51" s="2">
        <v>2.61</v>
      </c>
      <c r="AS51" s="2">
        <v>0.56999999999999995</v>
      </c>
      <c r="AT51" s="2">
        <v>1.75</v>
      </c>
      <c r="AU51" s="2">
        <v>0.25</v>
      </c>
      <c r="AV51" s="2">
        <v>1.57</v>
      </c>
      <c r="AW51" s="2">
        <v>0.24</v>
      </c>
      <c r="AX51" s="2">
        <v>9.64</v>
      </c>
      <c r="AY51" s="2">
        <v>0.26</v>
      </c>
      <c r="AZ51" s="2">
        <v>45.8</v>
      </c>
      <c r="BA51" s="2">
        <v>15.6</v>
      </c>
      <c r="BB51" s="2">
        <v>4</v>
      </c>
      <c r="BC51" s="2">
        <v>369</v>
      </c>
      <c r="BD51" s="2">
        <v>46</v>
      </c>
      <c r="BE51" s="2">
        <v>10.4</v>
      </c>
      <c r="BF51" s="2">
        <v>11.3</v>
      </c>
      <c r="BG51" s="2">
        <v>5.8</v>
      </c>
      <c r="BH51" s="2" t="s">
        <v>76</v>
      </c>
      <c r="BI51" s="2">
        <v>0.2</v>
      </c>
      <c r="BJ51" s="2" t="s">
        <v>77</v>
      </c>
      <c r="BK51" s="2">
        <v>0.03</v>
      </c>
      <c r="BL51" s="2">
        <v>0.4</v>
      </c>
      <c r="BM51" s="2">
        <v>8.9</v>
      </c>
    </row>
    <row r="52" spans="1:65" x14ac:dyDescent="0.25">
      <c r="A52" s="2" t="s">
        <v>170</v>
      </c>
      <c r="B52" s="2" t="s">
        <v>171</v>
      </c>
      <c r="D52" s="2">
        <v>26.42</v>
      </c>
      <c r="E52" s="2">
        <v>4.8099999999999996</v>
      </c>
      <c r="F52" s="2">
        <v>1.92</v>
      </c>
      <c r="G52" s="2">
        <v>2.57</v>
      </c>
      <c r="H52" s="2">
        <v>31.79</v>
      </c>
      <c r="I52" s="2">
        <v>0.4</v>
      </c>
      <c r="J52" s="2">
        <v>1.1399999999999999</v>
      </c>
      <c r="K52" s="2">
        <v>0.26</v>
      </c>
      <c r="L52" s="2">
        <v>0.4</v>
      </c>
      <c r="M52" s="2">
        <v>0.03</v>
      </c>
      <c r="N52" s="2">
        <v>2.5000000000000001E-2</v>
      </c>
      <c r="O52" s="2">
        <v>64</v>
      </c>
      <c r="P52" s="2">
        <v>5</v>
      </c>
      <c r="Q52" s="2">
        <v>29.9</v>
      </c>
      <c r="R52" s="2">
        <v>99.61</v>
      </c>
      <c r="S52" s="2">
        <v>338</v>
      </c>
      <c r="T52" s="2" t="s">
        <v>75</v>
      </c>
      <c r="U52" s="2">
        <v>3.9</v>
      </c>
      <c r="V52" s="2">
        <v>2.5</v>
      </c>
      <c r="W52" s="2">
        <v>5.5</v>
      </c>
      <c r="X52" s="2">
        <v>2.8</v>
      </c>
      <c r="Y52" s="2">
        <v>4.3</v>
      </c>
      <c r="Z52" s="2">
        <v>43.2</v>
      </c>
      <c r="AA52" s="2">
        <v>1</v>
      </c>
      <c r="AB52" s="2">
        <v>1210.2</v>
      </c>
      <c r="AC52" s="2">
        <v>0.3</v>
      </c>
      <c r="AD52" s="2">
        <v>4.0999999999999996</v>
      </c>
      <c r="AE52" s="2">
        <v>7.9</v>
      </c>
      <c r="AF52" s="2">
        <v>787</v>
      </c>
      <c r="AG52" s="2">
        <v>0.6</v>
      </c>
      <c r="AH52" s="2">
        <v>100.5</v>
      </c>
      <c r="AI52" s="2">
        <v>23.6</v>
      </c>
      <c r="AJ52" s="2">
        <v>15.8</v>
      </c>
      <c r="AK52" s="2">
        <v>24.5</v>
      </c>
      <c r="AL52" s="2">
        <v>3.64</v>
      </c>
      <c r="AM52" s="2">
        <v>13.8</v>
      </c>
      <c r="AN52" s="2">
        <v>2.71</v>
      </c>
      <c r="AO52" s="2">
        <v>0.62</v>
      </c>
      <c r="AP52" s="2">
        <v>2.73</v>
      </c>
      <c r="AQ52" s="2">
        <v>0.46</v>
      </c>
      <c r="AR52" s="2">
        <v>2.71</v>
      </c>
      <c r="AS52" s="2">
        <v>0.56000000000000005</v>
      </c>
      <c r="AT52" s="2">
        <v>1.71</v>
      </c>
      <c r="AU52" s="2">
        <v>0.26</v>
      </c>
      <c r="AV52" s="2">
        <v>1.57</v>
      </c>
      <c r="AW52" s="2">
        <v>0.24</v>
      </c>
      <c r="AX52" s="2">
        <v>9.73</v>
      </c>
      <c r="AY52" s="2">
        <v>0.42</v>
      </c>
      <c r="AZ52" s="2">
        <v>36.4</v>
      </c>
      <c r="BA52" s="2">
        <v>14.3</v>
      </c>
      <c r="BB52" s="2">
        <v>5</v>
      </c>
      <c r="BC52" s="2">
        <v>152</v>
      </c>
      <c r="BD52" s="2">
        <v>44.9</v>
      </c>
      <c r="BE52" s="2">
        <v>10.4</v>
      </c>
      <c r="BF52" s="2">
        <v>3.4</v>
      </c>
      <c r="BG52" s="2">
        <v>4.4000000000000004</v>
      </c>
      <c r="BH52" s="2" t="s">
        <v>76</v>
      </c>
      <c r="BI52" s="2">
        <v>0.2</v>
      </c>
      <c r="BJ52" s="2" t="s">
        <v>77</v>
      </c>
      <c r="BK52" s="2">
        <v>0.03</v>
      </c>
      <c r="BL52" s="2">
        <v>0.3</v>
      </c>
      <c r="BM52" s="2">
        <v>6.5</v>
      </c>
    </row>
    <row r="53" spans="1:65" x14ac:dyDescent="0.25">
      <c r="A53" s="2" t="s">
        <v>172</v>
      </c>
      <c r="B53" s="2" t="s">
        <v>173</v>
      </c>
      <c r="D53" s="2">
        <v>19.21</v>
      </c>
      <c r="E53" s="2">
        <v>3.78</v>
      </c>
      <c r="F53" s="2">
        <v>1.48</v>
      </c>
      <c r="G53" s="2">
        <v>2.98</v>
      </c>
      <c r="H53" s="2">
        <v>36.61</v>
      </c>
      <c r="I53" s="2">
        <v>0.3</v>
      </c>
      <c r="J53" s="2">
        <v>0.86</v>
      </c>
      <c r="K53" s="2">
        <v>0.19</v>
      </c>
      <c r="L53" s="2">
        <v>0.32</v>
      </c>
      <c r="M53" s="2">
        <v>0.02</v>
      </c>
      <c r="N53" s="2">
        <v>6.0000000000000001E-3</v>
      </c>
      <c r="O53" s="2">
        <v>38</v>
      </c>
      <c r="P53" s="2">
        <v>4</v>
      </c>
      <c r="Q53" s="2">
        <v>33.9</v>
      </c>
      <c r="R53" s="2">
        <v>99.69</v>
      </c>
      <c r="S53" s="2">
        <v>422</v>
      </c>
      <c r="T53" s="2" t="s">
        <v>75</v>
      </c>
      <c r="U53" s="2">
        <v>2.9</v>
      </c>
      <c r="V53" s="2">
        <v>1.9</v>
      </c>
      <c r="W53" s="2">
        <v>4.4000000000000004</v>
      </c>
      <c r="X53" s="2">
        <v>1.6</v>
      </c>
      <c r="Y53" s="2">
        <v>3.3</v>
      </c>
      <c r="Z53" s="2">
        <v>33.5</v>
      </c>
      <c r="AA53" s="2" t="s">
        <v>75</v>
      </c>
      <c r="AB53" s="2">
        <v>1091.2</v>
      </c>
      <c r="AC53" s="2">
        <v>0.3</v>
      </c>
      <c r="AD53" s="2">
        <v>2.8</v>
      </c>
      <c r="AE53" s="2">
        <v>5.9</v>
      </c>
      <c r="AF53" s="2">
        <v>366</v>
      </c>
      <c r="AG53" s="2" t="s">
        <v>77</v>
      </c>
      <c r="AH53" s="2">
        <v>61.3</v>
      </c>
      <c r="AI53" s="2">
        <v>15.2</v>
      </c>
      <c r="AJ53" s="2">
        <v>11.5</v>
      </c>
      <c r="AK53" s="2">
        <v>18</v>
      </c>
      <c r="AL53" s="2">
        <v>2.62</v>
      </c>
      <c r="AM53" s="2">
        <v>10.4</v>
      </c>
      <c r="AN53" s="2">
        <v>1.91</v>
      </c>
      <c r="AO53" s="2">
        <v>0.43</v>
      </c>
      <c r="AP53" s="2">
        <v>1.93</v>
      </c>
      <c r="AQ53" s="2">
        <v>0.31</v>
      </c>
      <c r="AR53" s="2">
        <v>1.72</v>
      </c>
      <c r="AS53" s="2">
        <v>0.38</v>
      </c>
      <c r="AT53" s="2">
        <v>1.07</v>
      </c>
      <c r="AU53" s="2">
        <v>0.17</v>
      </c>
      <c r="AV53" s="2">
        <v>1.03</v>
      </c>
      <c r="AW53" s="2">
        <v>0.16</v>
      </c>
      <c r="AX53" s="2">
        <v>9.56</v>
      </c>
      <c r="AY53" s="2">
        <v>0.24</v>
      </c>
      <c r="AZ53" s="2">
        <v>27.1</v>
      </c>
      <c r="BA53" s="2">
        <v>11.6</v>
      </c>
      <c r="BB53" s="2">
        <v>3.9</v>
      </c>
      <c r="BC53" s="2">
        <v>94</v>
      </c>
      <c r="BD53" s="2">
        <v>26.3</v>
      </c>
      <c r="BE53" s="2">
        <v>7.1</v>
      </c>
      <c r="BF53" s="2">
        <v>2.2000000000000002</v>
      </c>
      <c r="BG53" s="2">
        <v>2</v>
      </c>
      <c r="BH53" s="2" t="s">
        <v>76</v>
      </c>
      <c r="BI53" s="2" t="s">
        <v>76</v>
      </c>
      <c r="BJ53" s="2" t="s">
        <v>77</v>
      </c>
      <c r="BK53" s="2">
        <v>0.04</v>
      </c>
      <c r="BL53" s="2">
        <v>0.4</v>
      </c>
      <c r="BM53" s="2">
        <v>3.6</v>
      </c>
    </row>
    <row r="54" spans="1:65" x14ac:dyDescent="0.25">
      <c r="A54" s="2" t="s">
        <v>174</v>
      </c>
      <c r="B54" s="2" t="s">
        <v>175</v>
      </c>
      <c r="D54" s="2">
        <v>18.62</v>
      </c>
      <c r="E54" s="2">
        <v>3.61</v>
      </c>
      <c r="F54" s="2">
        <v>1.35</v>
      </c>
      <c r="G54" s="2">
        <v>2.4</v>
      </c>
      <c r="H54" s="2">
        <v>37.659999999999997</v>
      </c>
      <c r="I54" s="2">
        <v>0.3</v>
      </c>
      <c r="J54" s="2">
        <v>0.81</v>
      </c>
      <c r="K54" s="2">
        <v>0.19</v>
      </c>
      <c r="L54" s="2">
        <v>0.56999999999999995</v>
      </c>
      <c r="M54" s="2">
        <v>0.02</v>
      </c>
      <c r="N54" s="2">
        <v>0.01</v>
      </c>
      <c r="O54" s="2">
        <v>49</v>
      </c>
      <c r="P54" s="2">
        <v>4</v>
      </c>
      <c r="Q54" s="2">
        <v>34.200000000000003</v>
      </c>
      <c r="R54" s="2">
        <v>99.72</v>
      </c>
      <c r="S54" s="2">
        <v>720</v>
      </c>
      <c r="T54" s="2" t="s">
        <v>75</v>
      </c>
      <c r="U54" s="2">
        <v>3.3</v>
      </c>
      <c r="V54" s="2">
        <v>1.8</v>
      </c>
      <c r="W54" s="2">
        <v>4.3</v>
      </c>
      <c r="X54" s="2">
        <v>1.3</v>
      </c>
      <c r="Y54" s="2">
        <v>3.1</v>
      </c>
      <c r="Z54" s="2">
        <v>31.9</v>
      </c>
      <c r="AA54" s="2" t="s">
        <v>75</v>
      </c>
      <c r="AB54" s="2">
        <v>962.1</v>
      </c>
      <c r="AC54" s="2">
        <v>0.2</v>
      </c>
      <c r="AD54" s="2">
        <v>2.7</v>
      </c>
      <c r="AE54" s="2">
        <v>6.7</v>
      </c>
      <c r="AF54" s="2">
        <v>115</v>
      </c>
      <c r="AG54" s="2" t="s">
        <v>77</v>
      </c>
      <c r="AH54" s="2">
        <v>49.2</v>
      </c>
      <c r="AI54" s="2">
        <v>16.600000000000001</v>
      </c>
      <c r="AJ54" s="2">
        <v>11.9</v>
      </c>
      <c r="AK54" s="2">
        <v>17.7</v>
      </c>
      <c r="AL54" s="2">
        <v>2.67</v>
      </c>
      <c r="AM54" s="2">
        <v>10.6</v>
      </c>
      <c r="AN54" s="2">
        <v>1.94</v>
      </c>
      <c r="AO54" s="2">
        <v>0.44</v>
      </c>
      <c r="AP54" s="2">
        <v>1.95</v>
      </c>
      <c r="AQ54" s="2">
        <v>0.32</v>
      </c>
      <c r="AR54" s="2">
        <v>1.89</v>
      </c>
      <c r="AS54" s="2">
        <v>0.38</v>
      </c>
      <c r="AT54" s="2">
        <v>1.1599999999999999</v>
      </c>
      <c r="AU54" s="2">
        <v>0.17</v>
      </c>
      <c r="AV54" s="2">
        <v>1.01</v>
      </c>
      <c r="AW54" s="2">
        <v>0.15</v>
      </c>
      <c r="AX54" s="2">
        <v>10.9</v>
      </c>
      <c r="AY54" s="2">
        <v>0.2</v>
      </c>
      <c r="AZ54" s="2">
        <v>27.5</v>
      </c>
      <c r="BA54" s="2">
        <v>11.4</v>
      </c>
      <c r="BB54" s="2">
        <v>3.1</v>
      </c>
      <c r="BC54" s="2">
        <v>61</v>
      </c>
      <c r="BD54" s="2">
        <v>28.1</v>
      </c>
      <c r="BE54" s="2">
        <v>5.6</v>
      </c>
      <c r="BF54" s="2">
        <v>1</v>
      </c>
      <c r="BG54" s="2">
        <v>0.6</v>
      </c>
      <c r="BH54" s="2" t="s">
        <v>76</v>
      </c>
      <c r="BI54" s="2" t="s">
        <v>76</v>
      </c>
      <c r="BJ54" s="2" t="s">
        <v>77</v>
      </c>
      <c r="BK54" s="2">
        <v>0.03</v>
      </c>
      <c r="BL54" s="2">
        <v>0.3</v>
      </c>
      <c r="BM54" s="2">
        <v>2</v>
      </c>
    </row>
    <row r="55" spans="1:65" x14ac:dyDescent="0.25">
      <c r="A55" s="2" t="s">
        <v>176</v>
      </c>
      <c r="B55" s="2" t="s">
        <v>177</v>
      </c>
      <c r="D55" s="2">
        <v>31.74</v>
      </c>
      <c r="E55" s="2">
        <v>5.42</v>
      </c>
      <c r="F55" s="2">
        <v>2.29</v>
      </c>
      <c r="G55" s="2">
        <v>2.79</v>
      </c>
      <c r="H55" s="2">
        <v>27.55</v>
      </c>
      <c r="I55" s="2">
        <v>0.85</v>
      </c>
      <c r="J55" s="2">
        <v>1.27</v>
      </c>
      <c r="K55" s="2">
        <v>0.34</v>
      </c>
      <c r="L55" s="2">
        <v>0.25</v>
      </c>
      <c r="M55" s="2">
        <v>0.03</v>
      </c>
      <c r="N55" s="2">
        <v>6.0000000000000001E-3</v>
      </c>
      <c r="O55" s="2">
        <v>98</v>
      </c>
      <c r="P55" s="2">
        <v>5</v>
      </c>
      <c r="Q55" s="2">
        <v>27.2</v>
      </c>
      <c r="R55" s="2">
        <v>99.71</v>
      </c>
      <c r="S55" s="2">
        <v>427</v>
      </c>
      <c r="T55" s="2" t="s">
        <v>75</v>
      </c>
      <c r="U55" s="2">
        <v>6</v>
      </c>
      <c r="V55" s="2">
        <v>2.2000000000000002</v>
      </c>
      <c r="W55" s="2">
        <v>6.2</v>
      </c>
      <c r="X55" s="2">
        <v>4.8</v>
      </c>
      <c r="Y55" s="2">
        <v>5.9</v>
      </c>
      <c r="Z55" s="2">
        <v>44.2</v>
      </c>
      <c r="AA55" s="2">
        <v>1</v>
      </c>
      <c r="AB55" s="2">
        <v>809.5</v>
      </c>
      <c r="AC55" s="2">
        <v>0.4</v>
      </c>
      <c r="AD55" s="2">
        <v>5.2</v>
      </c>
      <c r="AE55" s="2">
        <v>8.3000000000000007</v>
      </c>
      <c r="AF55" s="2">
        <v>315</v>
      </c>
      <c r="AG55" s="2">
        <v>0.7</v>
      </c>
      <c r="AH55" s="2">
        <v>179.1</v>
      </c>
      <c r="AI55" s="2">
        <v>23.1</v>
      </c>
      <c r="AJ55" s="2">
        <v>18.100000000000001</v>
      </c>
      <c r="AK55" s="2">
        <v>30.9</v>
      </c>
      <c r="AL55" s="2">
        <v>4.42</v>
      </c>
      <c r="AM55" s="2">
        <v>17.8</v>
      </c>
      <c r="AN55" s="2">
        <v>3.36</v>
      </c>
      <c r="AO55" s="2">
        <v>0.73</v>
      </c>
      <c r="AP55" s="2">
        <v>3.17</v>
      </c>
      <c r="AQ55" s="2">
        <v>0.54</v>
      </c>
      <c r="AR55" s="2">
        <v>3.06</v>
      </c>
      <c r="AS55" s="2">
        <v>0.62</v>
      </c>
      <c r="AT55" s="2">
        <v>1.93</v>
      </c>
      <c r="AU55" s="2">
        <v>0.28000000000000003</v>
      </c>
      <c r="AV55" s="2">
        <v>1.73</v>
      </c>
      <c r="AW55" s="2">
        <v>0.27</v>
      </c>
      <c r="AX55" s="2">
        <v>9.43</v>
      </c>
      <c r="AY55" s="2">
        <v>0.41</v>
      </c>
      <c r="AZ55" s="2">
        <v>67.099999999999994</v>
      </c>
      <c r="BA55" s="2">
        <v>21.4</v>
      </c>
      <c r="BB55" s="2">
        <v>5.9</v>
      </c>
      <c r="BC55" s="2">
        <v>93</v>
      </c>
      <c r="BD55" s="2">
        <v>65.2</v>
      </c>
      <c r="BE55" s="2">
        <v>9.5</v>
      </c>
      <c r="BF55" s="2">
        <v>2.1</v>
      </c>
      <c r="BG55" s="2">
        <v>1</v>
      </c>
      <c r="BH55" s="2" t="s">
        <v>76</v>
      </c>
      <c r="BI55" s="2">
        <v>0.1</v>
      </c>
      <c r="BJ55" s="2" t="s">
        <v>77</v>
      </c>
      <c r="BK55" s="2">
        <v>0.04</v>
      </c>
      <c r="BL55" s="2">
        <v>0.4</v>
      </c>
      <c r="BM55" s="2">
        <v>3</v>
      </c>
    </row>
    <row r="56" spans="1:65" x14ac:dyDescent="0.25">
      <c r="A56" s="2" t="s">
        <v>178</v>
      </c>
      <c r="B56" s="2" t="s">
        <v>179</v>
      </c>
      <c r="D56" s="2">
        <v>30.5</v>
      </c>
      <c r="E56" s="2">
        <v>4.92</v>
      </c>
      <c r="F56" s="2">
        <v>1.93</v>
      </c>
      <c r="G56" s="2">
        <v>3.76</v>
      </c>
      <c r="H56" s="2">
        <v>27.4</v>
      </c>
      <c r="I56" s="2">
        <v>0.66</v>
      </c>
      <c r="J56" s="2">
        <v>1.19</v>
      </c>
      <c r="K56" s="2">
        <v>0.31</v>
      </c>
      <c r="L56" s="2">
        <v>0.22</v>
      </c>
      <c r="M56" s="2">
        <v>0.03</v>
      </c>
      <c r="N56" s="2">
        <v>2.4E-2</v>
      </c>
      <c r="O56" s="2">
        <v>71</v>
      </c>
      <c r="P56" s="2">
        <v>5</v>
      </c>
      <c r="Q56" s="2">
        <v>28.6</v>
      </c>
      <c r="R56" s="2">
        <v>99.6</v>
      </c>
      <c r="S56" s="2">
        <v>436</v>
      </c>
      <c r="T56" s="2" t="s">
        <v>75</v>
      </c>
      <c r="U56" s="2">
        <v>3.9</v>
      </c>
      <c r="V56" s="2">
        <v>1.8</v>
      </c>
      <c r="W56" s="2">
        <v>5.7</v>
      </c>
      <c r="X56" s="2">
        <v>4.2</v>
      </c>
      <c r="Y56" s="2">
        <v>5.2</v>
      </c>
      <c r="Z56" s="2">
        <v>41.8</v>
      </c>
      <c r="AA56" s="2" t="s">
        <v>75</v>
      </c>
      <c r="AB56" s="2">
        <v>843.4</v>
      </c>
      <c r="AC56" s="2">
        <v>0.4</v>
      </c>
      <c r="AD56" s="2">
        <v>4.9000000000000004</v>
      </c>
      <c r="AE56" s="2">
        <v>5.2</v>
      </c>
      <c r="AF56" s="2">
        <v>884</v>
      </c>
      <c r="AG56" s="2">
        <v>0.7</v>
      </c>
      <c r="AH56" s="2">
        <v>157.4</v>
      </c>
      <c r="AI56" s="2">
        <v>20.5</v>
      </c>
      <c r="AJ56" s="2">
        <v>15.9</v>
      </c>
      <c r="AK56" s="2">
        <v>26.9</v>
      </c>
      <c r="AL56" s="2">
        <v>3.82</v>
      </c>
      <c r="AM56" s="2">
        <v>15.6</v>
      </c>
      <c r="AN56" s="2">
        <v>2.97</v>
      </c>
      <c r="AO56" s="2">
        <v>0.63</v>
      </c>
      <c r="AP56" s="2">
        <v>2.87</v>
      </c>
      <c r="AQ56" s="2">
        <v>0.48</v>
      </c>
      <c r="AR56" s="2">
        <v>2.8</v>
      </c>
      <c r="AS56" s="2">
        <v>0.55000000000000004</v>
      </c>
      <c r="AT56" s="2">
        <v>1.69</v>
      </c>
      <c r="AU56" s="2">
        <v>0.26</v>
      </c>
      <c r="AV56" s="2">
        <v>1.59</v>
      </c>
      <c r="AW56" s="2">
        <v>0.25</v>
      </c>
      <c r="AX56" s="2">
        <v>9.3800000000000008</v>
      </c>
      <c r="AY56" s="2">
        <v>0.28999999999999998</v>
      </c>
      <c r="AZ56" s="2">
        <v>44.9</v>
      </c>
      <c r="BA56" s="2">
        <v>13.6</v>
      </c>
      <c r="BB56" s="2">
        <v>5.3</v>
      </c>
      <c r="BC56" s="2">
        <v>145</v>
      </c>
      <c r="BD56" s="2">
        <v>46.7</v>
      </c>
      <c r="BE56" s="2">
        <v>12.1</v>
      </c>
      <c r="BF56" s="2">
        <v>3</v>
      </c>
      <c r="BG56" s="2">
        <v>4.2</v>
      </c>
      <c r="BH56" s="2" t="s">
        <v>76</v>
      </c>
      <c r="BI56" s="2">
        <v>0.1</v>
      </c>
      <c r="BJ56" s="2">
        <v>0.7</v>
      </c>
      <c r="BK56" s="2">
        <v>0.03</v>
      </c>
      <c r="BL56" s="2">
        <v>0.3</v>
      </c>
      <c r="BM56" s="2">
        <v>6.8</v>
      </c>
    </row>
    <row r="57" spans="1:65" x14ac:dyDescent="0.25">
      <c r="A57" s="2" t="s">
        <v>180</v>
      </c>
      <c r="B57" s="2" t="s">
        <v>181</v>
      </c>
      <c r="D57" s="2">
        <v>39.71</v>
      </c>
      <c r="E57" s="2">
        <v>5.48</v>
      </c>
      <c r="F57" s="2">
        <v>2.23</v>
      </c>
      <c r="G57" s="2">
        <v>3.15</v>
      </c>
      <c r="H57" s="2">
        <v>23.05</v>
      </c>
      <c r="I57" s="2">
        <v>0.66</v>
      </c>
      <c r="J57" s="2">
        <v>1.29</v>
      </c>
      <c r="K57" s="2">
        <v>0.34</v>
      </c>
      <c r="L57" s="2">
        <v>0.21</v>
      </c>
      <c r="M57" s="2">
        <v>0.03</v>
      </c>
      <c r="N57" s="2">
        <v>0.01</v>
      </c>
      <c r="O57" s="2">
        <v>65</v>
      </c>
      <c r="P57" s="2">
        <v>5</v>
      </c>
      <c r="Q57" s="2">
        <v>23.5</v>
      </c>
      <c r="R57" s="2">
        <v>99.68</v>
      </c>
      <c r="S57" s="2">
        <v>481</v>
      </c>
      <c r="T57" s="2">
        <v>1</v>
      </c>
      <c r="U57" s="2">
        <v>5</v>
      </c>
      <c r="V57" s="2">
        <v>2.1</v>
      </c>
      <c r="W57" s="2">
        <v>6.1</v>
      </c>
      <c r="X57" s="2">
        <v>5.0999999999999996</v>
      </c>
      <c r="Y57" s="2">
        <v>5.5</v>
      </c>
      <c r="Z57" s="2">
        <v>44.2</v>
      </c>
      <c r="AA57" s="2">
        <v>1</v>
      </c>
      <c r="AB57" s="2">
        <v>607.1</v>
      </c>
      <c r="AC57" s="2">
        <v>0.4</v>
      </c>
      <c r="AD57" s="2">
        <v>4.8</v>
      </c>
      <c r="AE57" s="2">
        <v>5</v>
      </c>
      <c r="AF57" s="2">
        <v>686</v>
      </c>
      <c r="AG57" s="2">
        <v>0.6</v>
      </c>
      <c r="AH57" s="2">
        <v>193</v>
      </c>
      <c r="AI57" s="2">
        <v>20.6</v>
      </c>
      <c r="AJ57" s="2">
        <v>16.2</v>
      </c>
      <c r="AK57" s="2">
        <v>28.5</v>
      </c>
      <c r="AL57" s="2">
        <v>4.01</v>
      </c>
      <c r="AM57" s="2">
        <v>16.5</v>
      </c>
      <c r="AN57" s="2">
        <v>3.1</v>
      </c>
      <c r="AO57" s="2">
        <v>0.66</v>
      </c>
      <c r="AP57" s="2">
        <v>2.97</v>
      </c>
      <c r="AQ57" s="2">
        <v>0.51</v>
      </c>
      <c r="AR57" s="2">
        <v>2.73</v>
      </c>
      <c r="AS57" s="2">
        <v>0.57999999999999996</v>
      </c>
      <c r="AT57" s="2">
        <v>1.82</v>
      </c>
      <c r="AU57" s="2">
        <v>0.26</v>
      </c>
      <c r="AV57" s="2">
        <v>1.67</v>
      </c>
      <c r="AW57" s="2">
        <v>0.26</v>
      </c>
      <c r="AX57" s="2">
        <v>7.56</v>
      </c>
      <c r="AY57" s="2">
        <v>0.39</v>
      </c>
      <c r="AZ57" s="2">
        <v>33.799999999999997</v>
      </c>
      <c r="BA57" s="2">
        <v>17.600000000000001</v>
      </c>
      <c r="BB57" s="2">
        <v>6.4</v>
      </c>
      <c r="BC57" s="2">
        <v>135</v>
      </c>
      <c r="BD57" s="2">
        <v>45.2</v>
      </c>
      <c r="BE57" s="2">
        <v>10</v>
      </c>
      <c r="BF57" s="2">
        <v>3.1</v>
      </c>
      <c r="BG57" s="2">
        <v>3.2</v>
      </c>
      <c r="BH57" s="2" t="s">
        <v>76</v>
      </c>
      <c r="BI57" s="2">
        <v>0.1</v>
      </c>
      <c r="BJ57" s="2" t="s">
        <v>77</v>
      </c>
      <c r="BK57" s="2">
        <v>0.03</v>
      </c>
      <c r="BL57" s="2">
        <v>0.4</v>
      </c>
      <c r="BM57" s="2">
        <v>5.7</v>
      </c>
    </row>
    <row r="58" spans="1:65" x14ac:dyDescent="0.25">
      <c r="A58" s="2" t="s">
        <v>182</v>
      </c>
      <c r="B58" s="2" t="s">
        <v>183</v>
      </c>
      <c r="D58" s="2">
        <v>39.24</v>
      </c>
      <c r="E58" s="2">
        <v>6.79</v>
      </c>
      <c r="F58" s="2">
        <v>2.62</v>
      </c>
      <c r="G58" s="2">
        <v>2.16</v>
      </c>
      <c r="H58" s="2">
        <v>22.92</v>
      </c>
      <c r="I58" s="2">
        <v>0.5</v>
      </c>
      <c r="J58" s="2">
        <v>1.6</v>
      </c>
      <c r="K58" s="2">
        <v>0.38</v>
      </c>
      <c r="L58" s="2">
        <v>0.56999999999999995</v>
      </c>
      <c r="M58" s="2">
        <v>0.03</v>
      </c>
      <c r="N58" s="2">
        <v>2.8000000000000001E-2</v>
      </c>
      <c r="O58" s="2">
        <v>89</v>
      </c>
      <c r="P58" s="2">
        <v>7</v>
      </c>
      <c r="Q58" s="2">
        <v>22.8</v>
      </c>
      <c r="R58" s="2">
        <v>99.68</v>
      </c>
      <c r="S58" s="2">
        <v>438</v>
      </c>
      <c r="T58" s="2">
        <v>1</v>
      </c>
      <c r="U58" s="2">
        <v>5.8</v>
      </c>
      <c r="V58" s="2">
        <v>3.5</v>
      </c>
      <c r="W58" s="2">
        <v>8</v>
      </c>
      <c r="X58" s="2">
        <v>4.3</v>
      </c>
      <c r="Y58" s="2">
        <v>6.2</v>
      </c>
      <c r="Z58" s="2">
        <v>59.4</v>
      </c>
      <c r="AA58" s="2">
        <v>1</v>
      </c>
      <c r="AB58" s="2">
        <v>724.9</v>
      </c>
      <c r="AC58" s="2">
        <v>0.5</v>
      </c>
      <c r="AD58" s="2">
        <v>6.3</v>
      </c>
      <c r="AE58" s="2">
        <v>8.6</v>
      </c>
      <c r="AF58" s="2">
        <v>661</v>
      </c>
      <c r="AG58" s="2">
        <v>0.7</v>
      </c>
      <c r="AH58" s="2">
        <v>160</v>
      </c>
      <c r="AI58" s="2">
        <v>28.8</v>
      </c>
      <c r="AJ58" s="2">
        <v>19.5</v>
      </c>
      <c r="AK58" s="2">
        <v>31.8</v>
      </c>
      <c r="AL58" s="2">
        <v>4.7</v>
      </c>
      <c r="AM58" s="2">
        <v>18.8</v>
      </c>
      <c r="AN58" s="2">
        <v>3.46</v>
      </c>
      <c r="AO58" s="2">
        <v>0.81</v>
      </c>
      <c r="AP58" s="2">
        <v>3.52</v>
      </c>
      <c r="AQ58" s="2">
        <v>0.61</v>
      </c>
      <c r="AR58" s="2">
        <v>3.48</v>
      </c>
      <c r="AS58" s="2">
        <v>0.74</v>
      </c>
      <c r="AT58" s="2">
        <v>2.2999999999999998</v>
      </c>
      <c r="AU58" s="2">
        <v>0.33</v>
      </c>
      <c r="AV58" s="2">
        <v>2.08</v>
      </c>
      <c r="AW58" s="2">
        <v>0.31</v>
      </c>
      <c r="AX58" s="2">
        <v>8.06</v>
      </c>
      <c r="AY58" s="2">
        <v>0.43</v>
      </c>
      <c r="AZ58" s="2">
        <v>42.8</v>
      </c>
      <c r="BA58" s="2">
        <v>20</v>
      </c>
      <c r="BB58" s="2">
        <v>6.8</v>
      </c>
      <c r="BC58" s="2">
        <v>148</v>
      </c>
      <c r="BD58" s="2">
        <v>60</v>
      </c>
      <c r="BE58" s="2">
        <v>10.8</v>
      </c>
      <c r="BF58" s="2">
        <v>2.5</v>
      </c>
      <c r="BG58" s="2">
        <v>1.9</v>
      </c>
      <c r="BH58" s="2" t="s">
        <v>76</v>
      </c>
      <c r="BI58" s="2">
        <v>0.1</v>
      </c>
      <c r="BJ58" s="2" t="s">
        <v>77</v>
      </c>
      <c r="BK58" s="2">
        <v>0.04</v>
      </c>
      <c r="BL58" s="2">
        <v>0.4</v>
      </c>
      <c r="BM58" s="2">
        <v>5.5</v>
      </c>
    </row>
    <row r="59" spans="1:65" x14ac:dyDescent="0.25">
      <c r="A59" s="2" t="s">
        <v>184</v>
      </c>
      <c r="B59" s="2" t="s">
        <v>185</v>
      </c>
      <c r="D59" s="2">
        <v>33.97</v>
      </c>
      <c r="E59" s="2">
        <v>7.16</v>
      </c>
      <c r="F59" s="2">
        <v>2.72</v>
      </c>
      <c r="G59" s="2">
        <v>2.85</v>
      </c>
      <c r="H59" s="2">
        <v>24.3</v>
      </c>
      <c r="I59" s="2">
        <v>0.56999999999999995</v>
      </c>
      <c r="J59" s="2">
        <v>1.65</v>
      </c>
      <c r="K59" s="2">
        <v>0.39</v>
      </c>
      <c r="L59" s="2">
        <v>0.66</v>
      </c>
      <c r="M59" s="2">
        <v>0.03</v>
      </c>
      <c r="N59" s="2">
        <v>1.2E-2</v>
      </c>
      <c r="O59" s="2">
        <v>79</v>
      </c>
      <c r="P59" s="2">
        <v>7</v>
      </c>
      <c r="Q59" s="2">
        <v>25.3</v>
      </c>
      <c r="R59" s="2">
        <v>99.65</v>
      </c>
      <c r="S59" s="2">
        <v>598</v>
      </c>
      <c r="T59" s="2">
        <v>1</v>
      </c>
      <c r="U59" s="2">
        <v>6</v>
      </c>
      <c r="V59" s="2">
        <v>3.3</v>
      </c>
      <c r="W59" s="2">
        <v>8.1</v>
      </c>
      <c r="X59" s="2">
        <v>3.8</v>
      </c>
      <c r="Y59" s="2">
        <v>6.2</v>
      </c>
      <c r="Z59" s="2">
        <v>60.8</v>
      </c>
      <c r="AA59" s="2">
        <v>1</v>
      </c>
      <c r="AB59" s="2">
        <v>760</v>
      </c>
      <c r="AC59" s="2">
        <v>0.5</v>
      </c>
      <c r="AD59" s="2">
        <v>6.1</v>
      </c>
      <c r="AE59" s="2">
        <v>9.1999999999999993</v>
      </c>
      <c r="AF59" s="2">
        <v>607</v>
      </c>
      <c r="AG59" s="2">
        <v>0.8</v>
      </c>
      <c r="AH59" s="2">
        <v>131.6</v>
      </c>
      <c r="AI59" s="2">
        <v>30</v>
      </c>
      <c r="AJ59" s="2">
        <v>19.899999999999999</v>
      </c>
      <c r="AK59" s="2">
        <v>32.5</v>
      </c>
      <c r="AL59" s="2">
        <v>4.71</v>
      </c>
      <c r="AM59" s="2">
        <v>19.2</v>
      </c>
      <c r="AN59" s="2">
        <v>3.61</v>
      </c>
      <c r="AO59" s="2">
        <v>0.79</v>
      </c>
      <c r="AP59" s="2">
        <v>3.56</v>
      </c>
      <c r="AQ59" s="2">
        <v>0.61</v>
      </c>
      <c r="AR59" s="2">
        <v>3.59</v>
      </c>
      <c r="AS59" s="2">
        <v>0.76</v>
      </c>
      <c r="AT59" s="2">
        <v>2.23</v>
      </c>
      <c r="AU59" s="2">
        <v>0.33</v>
      </c>
      <c r="AV59" s="2">
        <v>2.04</v>
      </c>
      <c r="AW59" s="2">
        <v>0.32</v>
      </c>
      <c r="AX59" s="2">
        <v>8.51</v>
      </c>
      <c r="AY59" s="2">
        <v>0.38</v>
      </c>
      <c r="AZ59" s="2">
        <v>46.2</v>
      </c>
      <c r="BA59" s="2">
        <v>18.2</v>
      </c>
      <c r="BB59" s="2">
        <v>6.4</v>
      </c>
      <c r="BC59" s="2">
        <v>140</v>
      </c>
      <c r="BD59" s="2">
        <v>58.7</v>
      </c>
      <c r="BE59" s="2">
        <v>9.3000000000000007</v>
      </c>
      <c r="BF59" s="2">
        <v>2.1</v>
      </c>
      <c r="BG59" s="2">
        <v>1.4</v>
      </c>
      <c r="BH59" s="2">
        <v>0.1</v>
      </c>
      <c r="BI59" s="2">
        <v>0.1</v>
      </c>
      <c r="BJ59" s="2">
        <v>0.5</v>
      </c>
      <c r="BK59" s="2">
        <v>0.04</v>
      </c>
      <c r="BL59" s="2">
        <v>0.3</v>
      </c>
      <c r="BM59" s="2">
        <v>3.8</v>
      </c>
    </row>
    <row r="60" spans="1:65" x14ac:dyDescent="0.25">
      <c r="A60" s="2" t="s">
        <v>186</v>
      </c>
      <c r="B60" s="2" t="s">
        <v>187</v>
      </c>
      <c r="D60" s="2">
        <v>37.799999999999997</v>
      </c>
      <c r="E60" s="2">
        <v>7.97</v>
      </c>
      <c r="F60" s="2">
        <v>2.74</v>
      </c>
      <c r="G60" s="2">
        <v>1.75</v>
      </c>
      <c r="H60" s="2">
        <v>23.24</v>
      </c>
      <c r="I60" s="2">
        <v>0.64</v>
      </c>
      <c r="J60" s="2">
        <v>1.81</v>
      </c>
      <c r="K60" s="2">
        <v>0.44</v>
      </c>
      <c r="L60" s="2">
        <v>0.71</v>
      </c>
      <c r="M60" s="2">
        <v>0.03</v>
      </c>
      <c r="N60" s="2">
        <v>2.9000000000000001E-2</v>
      </c>
      <c r="O60" s="2">
        <v>73</v>
      </c>
      <c r="P60" s="2">
        <v>8</v>
      </c>
      <c r="Q60" s="2">
        <v>22.6</v>
      </c>
      <c r="R60" s="2">
        <v>99.72</v>
      </c>
      <c r="S60" s="2">
        <v>424</v>
      </c>
      <c r="T60" s="2">
        <v>1</v>
      </c>
      <c r="U60" s="2">
        <v>6.3</v>
      </c>
      <c r="V60" s="2">
        <v>3.8</v>
      </c>
      <c r="W60" s="2">
        <v>8.1999999999999993</v>
      </c>
      <c r="X60" s="2">
        <v>4.4000000000000004</v>
      </c>
      <c r="Y60" s="2">
        <v>7</v>
      </c>
      <c r="Z60" s="2">
        <v>64.400000000000006</v>
      </c>
      <c r="AA60" s="2">
        <v>2</v>
      </c>
      <c r="AB60" s="2">
        <v>741.5</v>
      </c>
      <c r="AC60" s="2">
        <v>0.6</v>
      </c>
      <c r="AD60" s="2">
        <v>6.9</v>
      </c>
      <c r="AE60" s="2">
        <v>8.1999999999999993</v>
      </c>
      <c r="AF60" s="2">
        <v>484</v>
      </c>
      <c r="AG60" s="2">
        <v>1</v>
      </c>
      <c r="AH60" s="2">
        <v>146.69999999999999</v>
      </c>
      <c r="AI60" s="2">
        <v>32.1</v>
      </c>
      <c r="AJ60" s="2">
        <v>22</v>
      </c>
      <c r="AK60" s="2">
        <v>35</v>
      </c>
      <c r="AL60" s="2">
        <v>5.26</v>
      </c>
      <c r="AM60" s="2">
        <v>21</v>
      </c>
      <c r="AN60" s="2">
        <v>3.99</v>
      </c>
      <c r="AO60" s="2">
        <v>0.9</v>
      </c>
      <c r="AP60" s="2">
        <v>4.04</v>
      </c>
      <c r="AQ60" s="2">
        <v>0.68</v>
      </c>
      <c r="AR60" s="2">
        <v>3.85</v>
      </c>
      <c r="AS60" s="2">
        <v>0.86</v>
      </c>
      <c r="AT60" s="2">
        <v>2.57</v>
      </c>
      <c r="AU60" s="2">
        <v>0.39</v>
      </c>
      <c r="AV60" s="2">
        <v>2.35</v>
      </c>
      <c r="AW60" s="2">
        <v>0.36</v>
      </c>
      <c r="AX60" s="2">
        <v>7.73</v>
      </c>
      <c r="AY60" s="2">
        <v>0.49</v>
      </c>
      <c r="AZ60" s="2">
        <v>40</v>
      </c>
      <c r="BA60" s="2">
        <v>19.399999999999999</v>
      </c>
      <c r="BB60" s="2">
        <v>7.2</v>
      </c>
      <c r="BC60" s="2">
        <v>80</v>
      </c>
      <c r="BD60" s="2">
        <v>54.5</v>
      </c>
      <c r="BE60" s="2">
        <v>8.8000000000000007</v>
      </c>
      <c r="BF60" s="2">
        <v>1.1000000000000001</v>
      </c>
      <c r="BG60" s="2">
        <v>1</v>
      </c>
      <c r="BH60" s="2" t="s">
        <v>76</v>
      </c>
      <c r="BI60" s="2">
        <v>0.1</v>
      </c>
      <c r="BJ60" s="2" t="s">
        <v>77</v>
      </c>
      <c r="BK60" s="2">
        <v>0.04</v>
      </c>
      <c r="BL60" s="2">
        <v>0.3</v>
      </c>
      <c r="BM60" s="2">
        <v>3.8</v>
      </c>
    </row>
    <row r="61" spans="1:65" x14ac:dyDescent="0.25">
      <c r="A61" s="2" t="s">
        <v>188</v>
      </c>
      <c r="B61" s="2" t="s">
        <v>189</v>
      </c>
      <c r="D61" s="2">
        <v>42.36</v>
      </c>
      <c r="E61" s="2">
        <v>7.93</v>
      </c>
      <c r="F61" s="2">
        <v>2.77</v>
      </c>
      <c r="G61" s="2">
        <v>1.94</v>
      </c>
      <c r="H61" s="2">
        <v>20.2</v>
      </c>
      <c r="I61" s="2">
        <v>0.57999999999999996</v>
      </c>
      <c r="J61" s="2">
        <v>1.83</v>
      </c>
      <c r="K61" s="2">
        <v>0.45</v>
      </c>
      <c r="L61" s="2">
        <v>0.57999999999999996</v>
      </c>
      <c r="M61" s="2">
        <v>0.03</v>
      </c>
      <c r="N61" s="2">
        <v>1.2E-2</v>
      </c>
      <c r="O61" s="2">
        <v>77</v>
      </c>
      <c r="P61" s="2">
        <v>8</v>
      </c>
      <c r="Q61" s="2">
        <v>21</v>
      </c>
      <c r="R61" s="2">
        <v>99.72</v>
      </c>
      <c r="S61" s="2">
        <v>410</v>
      </c>
      <c r="T61" s="2">
        <v>1</v>
      </c>
      <c r="U61" s="2">
        <v>6.7</v>
      </c>
      <c r="V61" s="2">
        <v>3.6</v>
      </c>
      <c r="W61" s="2">
        <v>8.6</v>
      </c>
      <c r="X61" s="2">
        <v>4.5999999999999996</v>
      </c>
      <c r="Y61" s="2">
        <v>7</v>
      </c>
      <c r="Z61" s="2">
        <v>65.099999999999994</v>
      </c>
      <c r="AA61" s="2">
        <v>2</v>
      </c>
      <c r="AB61" s="2">
        <v>617.79999999999995</v>
      </c>
      <c r="AC61" s="2">
        <v>0.6</v>
      </c>
      <c r="AD61" s="2">
        <v>7.6</v>
      </c>
      <c r="AE61" s="2">
        <v>7.9</v>
      </c>
      <c r="AF61" s="2">
        <v>481</v>
      </c>
      <c r="AG61" s="2">
        <v>0.8</v>
      </c>
      <c r="AH61" s="2">
        <v>164.8</v>
      </c>
      <c r="AI61" s="2">
        <v>30.4</v>
      </c>
      <c r="AJ61" s="2">
        <v>22</v>
      </c>
      <c r="AK61" s="2">
        <v>35.4</v>
      </c>
      <c r="AL61" s="2">
        <v>5.24</v>
      </c>
      <c r="AM61" s="2">
        <v>21</v>
      </c>
      <c r="AN61" s="2">
        <v>3.85</v>
      </c>
      <c r="AO61" s="2">
        <v>0.91</v>
      </c>
      <c r="AP61" s="2">
        <v>3.87</v>
      </c>
      <c r="AQ61" s="2">
        <v>0.66</v>
      </c>
      <c r="AR61" s="2">
        <v>3.77</v>
      </c>
      <c r="AS61" s="2">
        <v>0.83</v>
      </c>
      <c r="AT61" s="2">
        <v>2.57</v>
      </c>
      <c r="AU61" s="2">
        <v>0.37</v>
      </c>
      <c r="AV61" s="2">
        <v>2.2400000000000002</v>
      </c>
      <c r="AW61" s="2">
        <v>0.35</v>
      </c>
      <c r="AX61" s="2">
        <v>7</v>
      </c>
      <c r="AY61" s="2">
        <v>0.44</v>
      </c>
      <c r="AZ61" s="2">
        <v>42.4</v>
      </c>
      <c r="BA61" s="2">
        <v>18</v>
      </c>
      <c r="BB61" s="2">
        <v>7.1</v>
      </c>
      <c r="BC61" s="2">
        <v>120</v>
      </c>
      <c r="BD61" s="2">
        <v>57.3</v>
      </c>
      <c r="BE61" s="2">
        <v>9.1</v>
      </c>
      <c r="BF61" s="2">
        <v>1.5</v>
      </c>
      <c r="BG61" s="2">
        <v>1</v>
      </c>
      <c r="BH61" s="2" t="s">
        <v>76</v>
      </c>
      <c r="BI61" s="2">
        <v>0.1</v>
      </c>
      <c r="BJ61" s="2" t="s">
        <v>77</v>
      </c>
      <c r="BK61" s="2">
        <v>0.03</v>
      </c>
      <c r="BL61" s="2">
        <v>0.5</v>
      </c>
      <c r="BM61" s="2">
        <v>3</v>
      </c>
    </row>
    <row r="62" spans="1:65" x14ac:dyDescent="0.25">
      <c r="A62" s="2" t="s">
        <v>190</v>
      </c>
      <c r="B62" s="2" t="s">
        <v>191</v>
      </c>
      <c r="D62" s="2">
        <v>38.53</v>
      </c>
      <c r="E62" s="2">
        <v>6.98</v>
      </c>
      <c r="F62" s="2">
        <v>2.56</v>
      </c>
      <c r="G62" s="2">
        <v>2.58</v>
      </c>
      <c r="H62" s="2">
        <v>22.98</v>
      </c>
      <c r="I62" s="2">
        <v>0.8</v>
      </c>
      <c r="J62" s="2">
        <v>1.53</v>
      </c>
      <c r="K62" s="2">
        <v>0.41</v>
      </c>
      <c r="L62" s="2">
        <v>0.44</v>
      </c>
      <c r="M62" s="2">
        <v>0.03</v>
      </c>
      <c r="N62" s="2">
        <v>2.4E-2</v>
      </c>
      <c r="O62" s="2">
        <v>49</v>
      </c>
      <c r="P62" s="2">
        <v>7</v>
      </c>
      <c r="Q62" s="2">
        <v>22.7</v>
      </c>
      <c r="R62" s="2">
        <v>99.61</v>
      </c>
      <c r="S62" s="2">
        <v>357</v>
      </c>
      <c r="T62" s="2">
        <v>2</v>
      </c>
      <c r="U62" s="2">
        <v>5.6</v>
      </c>
      <c r="V62" s="2">
        <v>2.9</v>
      </c>
      <c r="W62" s="2">
        <v>7.8</v>
      </c>
      <c r="X62" s="2">
        <v>4.5</v>
      </c>
      <c r="Y62" s="2">
        <v>6.7</v>
      </c>
      <c r="Z62" s="2">
        <v>52.9</v>
      </c>
      <c r="AA62" s="2" t="s">
        <v>75</v>
      </c>
      <c r="AB62" s="2">
        <v>615.70000000000005</v>
      </c>
      <c r="AC62" s="2">
        <v>0.7</v>
      </c>
      <c r="AD62" s="2">
        <v>5.0999999999999996</v>
      </c>
      <c r="AE62" s="2">
        <v>4.9000000000000004</v>
      </c>
      <c r="AF62" s="2">
        <v>222</v>
      </c>
      <c r="AG62" s="2">
        <v>1.1000000000000001</v>
      </c>
      <c r="AH62" s="2">
        <v>180</v>
      </c>
      <c r="AI62" s="2">
        <v>26.1</v>
      </c>
      <c r="AJ62" s="2">
        <v>20.100000000000001</v>
      </c>
      <c r="AK62" s="2">
        <v>37.9</v>
      </c>
      <c r="AL62" s="2">
        <v>4.88</v>
      </c>
      <c r="AM62" s="2">
        <v>18.2</v>
      </c>
      <c r="AN62" s="2">
        <v>3.68</v>
      </c>
      <c r="AO62" s="2">
        <v>0.69</v>
      </c>
      <c r="AP62" s="2">
        <v>3.35</v>
      </c>
      <c r="AQ62" s="2">
        <v>0.56000000000000005</v>
      </c>
      <c r="AR62" s="2">
        <v>3.4</v>
      </c>
      <c r="AS62" s="2">
        <v>0.67</v>
      </c>
      <c r="AT62" s="2">
        <v>2.04</v>
      </c>
      <c r="AU62" s="2">
        <v>0.31</v>
      </c>
      <c r="AV62" s="2">
        <v>1.88</v>
      </c>
      <c r="AW62" s="2">
        <v>0.3</v>
      </c>
      <c r="AX62" s="2">
        <v>7.09</v>
      </c>
      <c r="AY62" s="2">
        <v>0.37</v>
      </c>
      <c r="AZ62" s="2">
        <v>27.8</v>
      </c>
      <c r="BA62" s="2">
        <v>14.5</v>
      </c>
      <c r="BB62" s="2">
        <v>7.2</v>
      </c>
      <c r="BC62" s="2">
        <v>50</v>
      </c>
      <c r="BD62" s="2">
        <v>38.700000000000003</v>
      </c>
      <c r="BE62" s="2">
        <v>7.2</v>
      </c>
      <c r="BF62" s="2">
        <v>0.6</v>
      </c>
      <c r="BG62" s="2">
        <v>0.5</v>
      </c>
      <c r="BH62" s="2" t="s">
        <v>76</v>
      </c>
      <c r="BI62" s="2" t="s">
        <v>76</v>
      </c>
      <c r="BJ62" s="2" t="s">
        <v>77</v>
      </c>
      <c r="BK62" s="2">
        <v>0.03</v>
      </c>
      <c r="BL62" s="2">
        <v>0.4</v>
      </c>
      <c r="BM62" s="2">
        <v>1.9</v>
      </c>
    </row>
    <row r="63" spans="1:65" x14ac:dyDescent="0.25">
      <c r="A63" s="2" t="s">
        <v>192</v>
      </c>
      <c r="B63" s="2" t="s">
        <v>193</v>
      </c>
      <c r="D63" s="2">
        <v>41.7</v>
      </c>
      <c r="E63" s="2">
        <v>7.41</v>
      </c>
      <c r="F63" s="2">
        <v>2.91</v>
      </c>
      <c r="G63" s="2">
        <v>2.15</v>
      </c>
      <c r="H63" s="2">
        <v>21.47</v>
      </c>
      <c r="I63" s="2">
        <v>0.72</v>
      </c>
      <c r="J63" s="2">
        <v>1.69</v>
      </c>
      <c r="K63" s="2">
        <v>0.43</v>
      </c>
      <c r="L63" s="2">
        <v>0.44</v>
      </c>
      <c r="M63" s="2">
        <v>0.03</v>
      </c>
      <c r="N63" s="2">
        <v>0.01</v>
      </c>
      <c r="O63" s="2">
        <v>51</v>
      </c>
      <c r="P63" s="2">
        <v>7</v>
      </c>
      <c r="Q63" s="2">
        <v>20.8</v>
      </c>
      <c r="R63" s="2">
        <v>99.78</v>
      </c>
      <c r="S63" s="2">
        <v>443</v>
      </c>
      <c r="T63" s="2" t="s">
        <v>75</v>
      </c>
      <c r="U63" s="2">
        <v>6.2</v>
      </c>
      <c r="V63" s="2">
        <v>3.3</v>
      </c>
      <c r="W63" s="2">
        <v>8.1999999999999993</v>
      </c>
      <c r="X63" s="2">
        <v>5</v>
      </c>
      <c r="Y63" s="2">
        <v>6.8</v>
      </c>
      <c r="Z63" s="2">
        <v>56.7</v>
      </c>
      <c r="AA63" s="2">
        <v>2</v>
      </c>
      <c r="AB63" s="2">
        <v>590.9</v>
      </c>
      <c r="AC63" s="2">
        <v>0.6</v>
      </c>
      <c r="AD63" s="2">
        <v>6.6</v>
      </c>
      <c r="AE63" s="2">
        <v>5.4</v>
      </c>
      <c r="AF63" s="2">
        <v>225</v>
      </c>
      <c r="AG63" s="2">
        <v>0.8</v>
      </c>
      <c r="AH63" s="2">
        <v>190.4</v>
      </c>
      <c r="AI63" s="2">
        <v>24.3</v>
      </c>
      <c r="AJ63" s="2">
        <v>19.100000000000001</v>
      </c>
      <c r="AK63" s="2">
        <v>33.200000000000003</v>
      </c>
      <c r="AL63" s="2">
        <v>4.75</v>
      </c>
      <c r="AM63" s="2">
        <v>18.3</v>
      </c>
      <c r="AN63" s="2">
        <v>3.68</v>
      </c>
      <c r="AO63" s="2">
        <v>0.82</v>
      </c>
      <c r="AP63" s="2">
        <v>3.54</v>
      </c>
      <c r="AQ63" s="2">
        <v>0.61</v>
      </c>
      <c r="AR63" s="2">
        <v>3.52</v>
      </c>
      <c r="AS63" s="2">
        <v>0.71</v>
      </c>
      <c r="AT63" s="2">
        <v>2.19</v>
      </c>
      <c r="AU63" s="2">
        <v>0.32</v>
      </c>
      <c r="AV63" s="2">
        <v>2</v>
      </c>
      <c r="AW63" s="2">
        <v>0.32</v>
      </c>
      <c r="AX63" s="2">
        <v>6.67</v>
      </c>
      <c r="AY63" s="2">
        <v>0.46</v>
      </c>
      <c r="AZ63" s="2">
        <v>24.1</v>
      </c>
      <c r="BA63" s="2">
        <v>17.100000000000001</v>
      </c>
      <c r="BB63" s="2">
        <v>8.1999999999999993</v>
      </c>
      <c r="BC63" s="2">
        <v>47</v>
      </c>
      <c r="BD63" s="2">
        <v>39.1</v>
      </c>
      <c r="BE63" s="2">
        <v>8.6</v>
      </c>
      <c r="BF63" s="2">
        <v>0.5</v>
      </c>
      <c r="BG63" s="2">
        <v>0.5</v>
      </c>
      <c r="BH63" s="2" t="s">
        <v>76</v>
      </c>
      <c r="BI63" s="2" t="s">
        <v>76</v>
      </c>
      <c r="BJ63" s="2" t="s">
        <v>77</v>
      </c>
      <c r="BK63" s="2">
        <v>0.03</v>
      </c>
      <c r="BL63" s="2">
        <v>0.5</v>
      </c>
      <c r="BM63" s="2">
        <v>1.5</v>
      </c>
    </row>
    <row r="64" spans="1:65" x14ac:dyDescent="0.25">
      <c r="A64" s="2" t="s">
        <v>194</v>
      </c>
      <c r="B64" s="2" t="s">
        <v>195</v>
      </c>
      <c r="D64" s="2">
        <v>41.25</v>
      </c>
      <c r="E64" s="2">
        <v>7.41</v>
      </c>
      <c r="F64" s="2">
        <v>2.5099999999999998</v>
      </c>
      <c r="G64" s="2">
        <v>2</v>
      </c>
      <c r="H64" s="2">
        <v>21.84</v>
      </c>
      <c r="I64" s="2">
        <v>0.76</v>
      </c>
      <c r="J64" s="2">
        <v>1.69</v>
      </c>
      <c r="K64" s="2">
        <v>0.43</v>
      </c>
      <c r="L64" s="2">
        <v>0.53</v>
      </c>
      <c r="M64" s="2">
        <v>0.03</v>
      </c>
      <c r="N64" s="2">
        <v>3.4000000000000002E-2</v>
      </c>
      <c r="O64" s="2">
        <v>62</v>
      </c>
      <c r="P64" s="2">
        <v>7</v>
      </c>
      <c r="Q64" s="2">
        <v>21.2</v>
      </c>
      <c r="R64" s="2">
        <v>99.73</v>
      </c>
      <c r="S64" s="2">
        <v>405</v>
      </c>
      <c r="T64" s="2" t="s">
        <v>75</v>
      </c>
      <c r="U64" s="2">
        <v>5.6</v>
      </c>
      <c r="V64" s="2">
        <v>3.2</v>
      </c>
      <c r="W64" s="2">
        <v>7.6</v>
      </c>
      <c r="X64" s="2">
        <v>5.3</v>
      </c>
      <c r="Y64" s="2">
        <v>6.7</v>
      </c>
      <c r="Z64" s="2">
        <v>56.5</v>
      </c>
      <c r="AA64" s="2">
        <v>1</v>
      </c>
      <c r="AB64" s="2">
        <v>625</v>
      </c>
      <c r="AC64" s="2">
        <v>0.5</v>
      </c>
      <c r="AD64" s="2">
        <v>6.2</v>
      </c>
      <c r="AE64" s="2">
        <v>6.8</v>
      </c>
      <c r="AF64" s="2">
        <v>485</v>
      </c>
      <c r="AG64" s="2">
        <v>0.7</v>
      </c>
      <c r="AH64" s="2">
        <v>190</v>
      </c>
      <c r="AI64" s="2">
        <v>29.3</v>
      </c>
      <c r="AJ64" s="2">
        <v>20.399999999999999</v>
      </c>
      <c r="AK64" s="2">
        <v>32.6</v>
      </c>
      <c r="AL64" s="2">
        <v>4.92</v>
      </c>
      <c r="AM64" s="2">
        <v>19.3</v>
      </c>
      <c r="AN64" s="2">
        <v>3.89</v>
      </c>
      <c r="AO64" s="2">
        <v>0.88</v>
      </c>
      <c r="AP64" s="2">
        <v>3.83</v>
      </c>
      <c r="AQ64" s="2">
        <v>0.66</v>
      </c>
      <c r="AR64" s="2">
        <v>3.88</v>
      </c>
      <c r="AS64" s="2">
        <v>0.79</v>
      </c>
      <c r="AT64" s="2">
        <v>2.41</v>
      </c>
      <c r="AU64" s="2">
        <v>0.37</v>
      </c>
      <c r="AV64" s="2">
        <v>2.2400000000000002</v>
      </c>
      <c r="AW64" s="2">
        <v>0.35</v>
      </c>
      <c r="AX64" s="2">
        <v>6.97</v>
      </c>
      <c r="AY64" s="2">
        <v>0.31</v>
      </c>
      <c r="AZ64" s="2">
        <v>34.9</v>
      </c>
      <c r="BA64" s="2">
        <v>13.4</v>
      </c>
      <c r="BB64" s="2">
        <v>6.4</v>
      </c>
      <c r="BC64" s="2">
        <v>139</v>
      </c>
      <c r="BD64" s="2">
        <v>47.5</v>
      </c>
      <c r="BE64" s="2">
        <v>8.6</v>
      </c>
      <c r="BF64" s="2">
        <v>2</v>
      </c>
      <c r="BG64" s="2">
        <v>1.5</v>
      </c>
      <c r="BH64" s="2" t="s">
        <v>76</v>
      </c>
      <c r="BI64" s="2">
        <v>0.1</v>
      </c>
      <c r="BJ64" s="2" t="s">
        <v>77</v>
      </c>
      <c r="BK64" s="2">
        <v>0.03</v>
      </c>
      <c r="BL64" s="2">
        <v>0.5</v>
      </c>
      <c r="BM64" s="2">
        <v>4.0999999999999996</v>
      </c>
    </row>
    <row r="65" spans="1:65" x14ac:dyDescent="0.25">
      <c r="A65" s="2" t="s">
        <v>196</v>
      </c>
      <c r="B65" s="2" t="s">
        <v>197</v>
      </c>
      <c r="D65" s="2">
        <v>35.380000000000003</v>
      </c>
      <c r="E65" s="2">
        <v>6.68</v>
      </c>
      <c r="F65" s="2">
        <v>2.84</v>
      </c>
      <c r="G65" s="2">
        <v>2.09</v>
      </c>
      <c r="H65" s="2">
        <v>25.76</v>
      </c>
      <c r="I65" s="2">
        <v>0.59</v>
      </c>
      <c r="J65" s="2">
        <v>1.54</v>
      </c>
      <c r="K65" s="2">
        <v>0.38</v>
      </c>
      <c r="L65" s="2">
        <v>0.43</v>
      </c>
      <c r="M65" s="2">
        <v>0.03</v>
      </c>
      <c r="N65" s="2">
        <v>0.01</v>
      </c>
      <c r="O65" s="2">
        <v>59</v>
      </c>
      <c r="P65" s="2">
        <v>6</v>
      </c>
      <c r="Q65" s="2">
        <v>24</v>
      </c>
      <c r="R65" s="2">
        <v>99.74</v>
      </c>
      <c r="S65" s="2">
        <v>441</v>
      </c>
      <c r="T65" s="2" t="s">
        <v>75</v>
      </c>
      <c r="U65" s="2">
        <v>5.7</v>
      </c>
      <c r="V65" s="2">
        <v>3</v>
      </c>
      <c r="W65" s="2">
        <v>7.1</v>
      </c>
      <c r="X65" s="2">
        <v>4.0999999999999996</v>
      </c>
      <c r="Y65" s="2">
        <v>6</v>
      </c>
      <c r="Z65" s="2">
        <v>53.7</v>
      </c>
      <c r="AA65" s="2">
        <v>1</v>
      </c>
      <c r="AB65" s="2">
        <v>701.6</v>
      </c>
      <c r="AC65" s="2">
        <v>0.4</v>
      </c>
      <c r="AD65" s="2">
        <v>5.5</v>
      </c>
      <c r="AE65" s="2">
        <v>5.6</v>
      </c>
      <c r="AF65" s="2">
        <v>366</v>
      </c>
      <c r="AG65" s="2">
        <v>0.7</v>
      </c>
      <c r="AH65" s="2">
        <v>147.69999999999999</v>
      </c>
      <c r="AI65" s="2">
        <v>24.1</v>
      </c>
      <c r="AJ65" s="2">
        <v>18.5</v>
      </c>
      <c r="AK65" s="2">
        <v>29.3</v>
      </c>
      <c r="AL65" s="2">
        <v>4.3</v>
      </c>
      <c r="AM65" s="2">
        <v>17.100000000000001</v>
      </c>
      <c r="AN65" s="2">
        <v>3.34</v>
      </c>
      <c r="AO65" s="2">
        <v>0.73</v>
      </c>
      <c r="AP65" s="2">
        <v>3.3</v>
      </c>
      <c r="AQ65" s="2">
        <v>0.56000000000000005</v>
      </c>
      <c r="AR65" s="2">
        <v>3.17</v>
      </c>
      <c r="AS65" s="2">
        <v>0.67</v>
      </c>
      <c r="AT65" s="2">
        <v>2.04</v>
      </c>
      <c r="AU65" s="2">
        <v>0.3</v>
      </c>
      <c r="AV65" s="2">
        <v>1.82</v>
      </c>
      <c r="AW65" s="2">
        <v>0.28999999999999998</v>
      </c>
      <c r="AX65" s="2">
        <v>7.56</v>
      </c>
      <c r="AY65" s="2">
        <v>0.37</v>
      </c>
      <c r="AZ65" s="2">
        <v>27.6</v>
      </c>
      <c r="BA65" s="2">
        <v>14.8</v>
      </c>
      <c r="BB65" s="2">
        <v>6.8</v>
      </c>
      <c r="BC65" s="2">
        <v>88</v>
      </c>
      <c r="BD65" s="2">
        <v>45.1</v>
      </c>
      <c r="BE65" s="2">
        <v>8.1</v>
      </c>
      <c r="BF65" s="2">
        <v>1.4</v>
      </c>
      <c r="BG65" s="2">
        <v>1.3</v>
      </c>
      <c r="BH65" s="2" t="s">
        <v>76</v>
      </c>
      <c r="BI65" s="2" t="s">
        <v>76</v>
      </c>
      <c r="BJ65" s="2" t="s">
        <v>77</v>
      </c>
      <c r="BK65" s="2">
        <v>0.04</v>
      </c>
      <c r="BL65" s="2">
        <v>0.7</v>
      </c>
      <c r="BM65" s="2">
        <v>3.7</v>
      </c>
    </row>
    <row r="66" spans="1:65" x14ac:dyDescent="0.25">
      <c r="A66" s="2" t="s">
        <v>198</v>
      </c>
      <c r="B66" s="2" t="s">
        <v>199</v>
      </c>
      <c r="D66" s="2">
        <v>41.42</v>
      </c>
      <c r="E66" s="2">
        <v>6.93</v>
      </c>
      <c r="F66" s="2">
        <v>2.63</v>
      </c>
      <c r="G66" s="2">
        <v>2.5499999999999998</v>
      </c>
      <c r="H66" s="2">
        <v>21.38</v>
      </c>
      <c r="I66" s="2">
        <v>0.91</v>
      </c>
      <c r="J66" s="2">
        <v>1.53</v>
      </c>
      <c r="K66" s="2">
        <v>0.42</v>
      </c>
      <c r="L66" s="2">
        <v>0.36</v>
      </c>
      <c r="M66" s="2">
        <v>0.03</v>
      </c>
      <c r="N66" s="2">
        <v>3.2000000000000001E-2</v>
      </c>
      <c r="O66" s="2">
        <v>51</v>
      </c>
      <c r="P66" s="2">
        <v>6</v>
      </c>
      <c r="Q66" s="2">
        <v>21.6</v>
      </c>
      <c r="R66" s="2">
        <v>99.77</v>
      </c>
      <c r="S66" s="2">
        <v>514</v>
      </c>
      <c r="T66" s="2">
        <v>1</v>
      </c>
      <c r="U66" s="2">
        <v>5.7</v>
      </c>
      <c r="V66" s="2">
        <v>2.4</v>
      </c>
      <c r="W66" s="2">
        <v>7.2</v>
      </c>
      <c r="X66" s="2">
        <v>5.9</v>
      </c>
      <c r="Y66" s="2">
        <v>6.7</v>
      </c>
      <c r="Z66" s="2">
        <v>50.5</v>
      </c>
      <c r="AA66" s="2">
        <v>1</v>
      </c>
      <c r="AB66" s="2">
        <v>532.9</v>
      </c>
      <c r="AC66" s="2">
        <v>0.6</v>
      </c>
      <c r="AD66" s="2">
        <v>5.8</v>
      </c>
      <c r="AE66" s="2">
        <v>4.8</v>
      </c>
      <c r="AF66" s="2">
        <v>220</v>
      </c>
      <c r="AG66" s="2">
        <v>1</v>
      </c>
      <c r="AH66" s="2">
        <v>211</v>
      </c>
      <c r="AI66" s="2">
        <v>24.2</v>
      </c>
      <c r="AJ66" s="2">
        <v>18.5</v>
      </c>
      <c r="AK66" s="2">
        <v>31.6</v>
      </c>
      <c r="AL66" s="2">
        <v>4.53</v>
      </c>
      <c r="AM66" s="2">
        <v>17.899999999999999</v>
      </c>
      <c r="AN66" s="2">
        <v>3.65</v>
      </c>
      <c r="AO66" s="2">
        <v>0.82</v>
      </c>
      <c r="AP66" s="2">
        <v>3.59</v>
      </c>
      <c r="AQ66" s="2">
        <v>0.6</v>
      </c>
      <c r="AR66" s="2">
        <v>3.54</v>
      </c>
      <c r="AS66" s="2">
        <v>0.73</v>
      </c>
      <c r="AT66" s="2">
        <v>2.14</v>
      </c>
      <c r="AU66" s="2">
        <v>0.31</v>
      </c>
      <c r="AV66" s="2">
        <v>2.0099999999999998</v>
      </c>
      <c r="AW66" s="2">
        <v>0.3</v>
      </c>
      <c r="AX66" s="2">
        <v>6.59</v>
      </c>
      <c r="AY66" s="2">
        <v>0.26</v>
      </c>
      <c r="AZ66" s="2">
        <v>22.6</v>
      </c>
      <c r="BA66" s="2">
        <v>13.1</v>
      </c>
      <c r="BB66" s="2">
        <v>7.2</v>
      </c>
      <c r="BC66" s="2">
        <v>41</v>
      </c>
      <c r="BD66" s="2">
        <v>36.5</v>
      </c>
      <c r="BE66" s="2">
        <v>7.3</v>
      </c>
      <c r="BF66" s="2">
        <v>0.5</v>
      </c>
      <c r="BG66" s="2">
        <v>0.7</v>
      </c>
      <c r="BH66" s="2" t="s">
        <v>76</v>
      </c>
      <c r="BI66" s="2" t="s">
        <v>76</v>
      </c>
      <c r="BJ66" s="2" t="s">
        <v>77</v>
      </c>
      <c r="BK66" s="2">
        <v>0.03</v>
      </c>
      <c r="BL66" s="2">
        <v>0.7</v>
      </c>
      <c r="BM66" s="2">
        <v>2.2999999999999998</v>
      </c>
    </row>
    <row r="67" spans="1:65" x14ac:dyDescent="0.25">
      <c r="A67" s="2" t="s">
        <v>200</v>
      </c>
      <c r="B67" s="2" t="s">
        <v>201</v>
      </c>
      <c r="D67" s="2">
        <v>43.56</v>
      </c>
      <c r="E67" s="2">
        <v>7.37</v>
      </c>
      <c r="F67" s="2">
        <v>2.82</v>
      </c>
      <c r="G67" s="2">
        <v>2.44</v>
      </c>
      <c r="H67" s="2">
        <v>19.75</v>
      </c>
      <c r="I67" s="2">
        <v>0.66</v>
      </c>
      <c r="J67" s="2">
        <v>1.73</v>
      </c>
      <c r="K67" s="2">
        <v>0.41</v>
      </c>
      <c r="L67" s="2">
        <v>0.45</v>
      </c>
      <c r="M67" s="2">
        <v>0.03</v>
      </c>
      <c r="N67" s="2">
        <v>3.4000000000000002E-2</v>
      </c>
      <c r="O67" s="2">
        <v>76</v>
      </c>
      <c r="P67" s="2">
        <v>7</v>
      </c>
      <c r="Q67" s="2">
        <v>20.5</v>
      </c>
      <c r="R67" s="2">
        <v>99.71</v>
      </c>
      <c r="S67" s="2">
        <v>381</v>
      </c>
      <c r="T67" s="2">
        <v>1</v>
      </c>
      <c r="U67" s="2">
        <v>6.6</v>
      </c>
      <c r="V67" s="2">
        <v>3.1</v>
      </c>
      <c r="W67" s="2">
        <v>8.4</v>
      </c>
      <c r="X67" s="2">
        <v>4.9000000000000004</v>
      </c>
      <c r="Y67" s="2">
        <v>6.5</v>
      </c>
      <c r="Z67" s="2">
        <v>59.2</v>
      </c>
      <c r="AA67" s="2">
        <v>1</v>
      </c>
      <c r="AB67" s="2">
        <v>528.4</v>
      </c>
      <c r="AC67" s="2">
        <v>0.5</v>
      </c>
      <c r="AD67" s="2">
        <v>6.1</v>
      </c>
      <c r="AE67" s="2">
        <v>7.2</v>
      </c>
      <c r="AF67" s="2">
        <v>534</v>
      </c>
      <c r="AG67" s="2">
        <v>0.9</v>
      </c>
      <c r="AH67" s="2">
        <v>190.1</v>
      </c>
      <c r="AI67" s="2">
        <v>27.7</v>
      </c>
      <c r="AJ67" s="2">
        <v>19.5</v>
      </c>
      <c r="AK67" s="2">
        <v>30.5</v>
      </c>
      <c r="AL67" s="2">
        <v>4.67</v>
      </c>
      <c r="AM67" s="2">
        <v>18.600000000000001</v>
      </c>
      <c r="AN67" s="2">
        <v>3.62</v>
      </c>
      <c r="AO67" s="2">
        <v>0.86</v>
      </c>
      <c r="AP67" s="2">
        <v>3.66</v>
      </c>
      <c r="AQ67" s="2">
        <v>0.64</v>
      </c>
      <c r="AR67" s="2">
        <v>3.55</v>
      </c>
      <c r="AS67" s="2">
        <v>0.77</v>
      </c>
      <c r="AT67" s="2">
        <v>2.2799999999999998</v>
      </c>
      <c r="AU67" s="2">
        <v>0.35</v>
      </c>
      <c r="AV67" s="2">
        <v>2.1</v>
      </c>
      <c r="AW67" s="2">
        <v>0.32</v>
      </c>
      <c r="AX67" s="2">
        <v>6.96</v>
      </c>
      <c r="AY67" s="2">
        <v>0.48</v>
      </c>
      <c r="AZ67" s="2">
        <v>38.200000000000003</v>
      </c>
      <c r="BA67" s="2">
        <v>15.3</v>
      </c>
      <c r="BB67" s="2">
        <v>7.4</v>
      </c>
      <c r="BC67" s="2">
        <v>144</v>
      </c>
      <c r="BD67" s="2">
        <v>53.6</v>
      </c>
      <c r="BE67" s="2">
        <v>9.1999999999999993</v>
      </c>
      <c r="BF67" s="2">
        <v>2.6</v>
      </c>
      <c r="BG67" s="2">
        <v>2.2000000000000002</v>
      </c>
      <c r="BH67" s="2" t="s">
        <v>76</v>
      </c>
      <c r="BI67" s="2">
        <v>0.1</v>
      </c>
      <c r="BJ67" s="2" t="s">
        <v>77</v>
      </c>
      <c r="BK67" s="2">
        <v>0.03</v>
      </c>
      <c r="BL67" s="2">
        <v>0.6</v>
      </c>
      <c r="BM67" s="2">
        <v>4.2</v>
      </c>
    </row>
    <row r="68" spans="1:65" x14ac:dyDescent="0.25">
      <c r="A68" s="2" t="s">
        <v>202</v>
      </c>
      <c r="B68" s="2" t="s">
        <v>203</v>
      </c>
      <c r="D68" s="2">
        <v>35.86</v>
      </c>
      <c r="E68" s="2">
        <v>7.06</v>
      </c>
      <c r="F68" s="2">
        <v>2.5499999999999998</v>
      </c>
      <c r="G68" s="2">
        <v>2.0099999999999998</v>
      </c>
      <c r="H68" s="2">
        <v>24.49</v>
      </c>
      <c r="I68" s="2">
        <v>0.55000000000000004</v>
      </c>
      <c r="J68" s="2">
        <v>1.69</v>
      </c>
      <c r="K68" s="2">
        <v>0.37</v>
      </c>
      <c r="L68" s="2">
        <v>0.38</v>
      </c>
      <c r="M68" s="2">
        <v>0.03</v>
      </c>
      <c r="N68" s="2">
        <v>1.2E-2</v>
      </c>
      <c r="O68" s="2">
        <v>86</v>
      </c>
      <c r="P68" s="2">
        <v>7</v>
      </c>
      <c r="Q68" s="2">
        <v>24.7</v>
      </c>
      <c r="R68" s="2">
        <v>99.69</v>
      </c>
      <c r="S68" s="2">
        <v>397</v>
      </c>
      <c r="T68" s="2">
        <v>1</v>
      </c>
      <c r="U68" s="2">
        <v>5.8</v>
      </c>
      <c r="V68" s="2">
        <v>3.6</v>
      </c>
      <c r="W68" s="2">
        <v>8.1</v>
      </c>
      <c r="X68" s="2">
        <v>3.6</v>
      </c>
      <c r="Y68" s="2">
        <v>5.8</v>
      </c>
      <c r="Z68" s="2">
        <v>60.8</v>
      </c>
      <c r="AA68" s="2">
        <v>1</v>
      </c>
      <c r="AB68" s="2">
        <v>704.4</v>
      </c>
      <c r="AC68" s="2">
        <v>0.5</v>
      </c>
      <c r="AD68" s="2">
        <v>5.7</v>
      </c>
      <c r="AE68" s="2">
        <v>7.6</v>
      </c>
      <c r="AF68" s="2">
        <v>648</v>
      </c>
      <c r="AG68" s="2">
        <v>0.7</v>
      </c>
      <c r="AH68" s="2">
        <v>139.19999999999999</v>
      </c>
      <c r="AI68" s="2">
        <v>28</v>
      </c>
      <c r="AJ68" s="2">
        <v>19.8</v>
      </c>
      <c r="AK68" s="2">
        <v>29.6</v>
      </c>
      <c r="AL68" s="2">
        <v>4.53</v>
      </c>
      <c r="AM68" s="2">
        <v>18.3</v>
      </c>
      <c r="AN68" s="2">
        <v>3.65</v>
      </c>
      <c r="AO68" s="2">
        <v>0.84</v>
      </c>
      <c r="AP68" s="2">
        <v>3.59</v>
      </c>
      <c r="AQ68" s="2">
        <v>0.61</v>
      </c>
      <c r="AR68" s="2">
        <v>3.49</v>
      </c>
      <c r="AS68" s="2">
        <v>0.73</v>
      </c>
      <c r="AT68" s="2">
        <v>2.2400000000000002</v>
      </c>
      <c r="AU68" s="2">
        <v>0.33</v>
      </c>
      <c r="AV68" s="2">
        <v>1.99</v>
      </c>
      <c r="AW68" s="2">
        <v>0.3</v>
      </c>
      <c r="AX68" s="2">
        <v>8.2100000000000009</v>
      </c>
      <c r="AY68" s="2">
        <v>0.32</v>
      </c>
      <c r="AZ68" s="2">
        <v>42.7</v>
      </c>
      <c r="BA68" s="2">
        <v>17.100000000000001</v>
      </c>
      <c r="BB68" s="2">
        <v>5.9</v>
      </c>
      <c r="BC68" s="2">
        <v>180</v>
      </c>
      <c r="BD68" s="2">
        <v>59.4</v>
      </c>
      <c r="BE68" s="2">
        <v>9.6</v>
      </c>
      <c r="BF68" s="2">
        <v>3.3</v>
      </c>
      <c r="BG68" s="2">
        <v>2.4</v>
      </c>
      <c r="BH68" s="2" t="s">
        <v>76</v>
      </c>
      <c r="BI68" s="2">
        <v>0.2</v>
      </c>
      <c r="BJ68" s="2" t="s">
        <v>77</v>
      </c>
      <c r="BK68" s="2">
        <v>0.03</v>
      </c>
      <c r="BL68" s="2">
        <v>0.4</v>
      </c>
      <c r="BM68" s="2">
        <v>5.8</v>
      </c>
    </row>
    <row r="69" spans="1:65" x14ac:dyDescent="0.25">
      <c r="A69" s="2" t="s">
        <v>204</v>
      </c>
      <c r="B69" s="2" t="s">
        <v>205</v>
      </c>
      <c r="D69" s="2">
        <v>39.799999999999997</v>
      </c>
      <c r="E69" s="2">
        <v>6.09</v>
      </c>
      <c r="F69" s="2">
        <v>2.65</v>
      </c>
      <c r="G69" s="2">
        <v>2.62</v>
      </c>
      <c r="H69" s="2">
        <v>23.14</v>
      </c>
      <c r="I69" s="2">
        <v>0.75</v>
      </c>
      <c r="J69" s="2">
        <v>1.41</v>
      </c>
      <c r="K69" s="2">
        <v>0.36</v>
      </c>
      <c r="L69" s="2">
        <v>0.25</v>
      </c>
      <c r="M69" s="2">
        <v>0.04</v>
      </c>
      <c r="N69" s="2">
        <v>0.03</v>
      </c>
      <c r="O69" s="2">
        <v>62</v>
      </c>
      <c r="P69" s="2">
        <v>6</v>
      </c>
      <c r="Q69" s="2">
        <v>22.6</v>
      </c>
      <c r="R69" s="2">
        <v>99.76</v>
      </c>
      <c r="S69" s="2">
        <v>404</v>
      </c>
      <c r="T69" s="2" t="s">
        <v>75</v>
      </c>
      <c r="U69" s="2">
        <v>5.7</v>
      </c>
      <c r="V69" s="2">
        <v>2.2999999999999998</v>
      </c>
      <c r="W69" s="2">
        <v>6.2</v>
      </c>
      <c r="X69" s="2">
        <v>4.5999999999999996</v>
      </c>
      <c r="Y69" s="2">
        <v>5.9</v>
      </c>
      <c r="Z69" s="2">
        <v>48.5</v>
      </c>
      <c r="AA69" s="2">
        <v>1</v>
      </c>
      <c r="AB69" s="2">
        <v>493.9</v>
      </c>
      <c r="AC69" s="2">
        <v>0.7</v>
      </c>
      <c r="AD69" s="2">
        <v>5.6</v>
      </c>
      <c r="AE69" s="2">
        <v>4.5999999999999996</v>
      </c>
      <c r="AF69" s="2">
        <v>372</v>
      </c>
      <c r="AG69" s="2">
        <v>0.6</v>
      </c>
      <c r="AH69" s="2">
        <v>184</v>
      </c>
      <c r="AI69" s="2">
        <v>21.8</v>
      </c>
      <c r="AJ69" s="2">
        <v>19.2</v>
      </c>
      <c r="AK69" s="2">
        <v>34.200000000000003</v>
      </c>
      <c r="AL69" s="2">
        <v>4.4400000000000004</v>
      </c>
      <c r="AM69" s="2">
        <v>19.399999999999999</v>
      </c>
      <c r="AN69" s="2">
        <v>3.1</v>
      </c>
      <c r="AO69" s="2">
        <v>0.71</v>
      </c>
      <c r="AP69" s="2">
        <v>3.14</v>
      </c>
      <c r="AQ69" s="2">
        <v>0.52</v>
      </c>
      <c r="AR69" s="2">
        <v>2.83</v>
      </c>
      <c r="AS69" s="2">
        <v>0.63</v>
      </c>
      <c r="AT69" s="2">
        <v>1.68</v>
      </c>
      <c r="AU69" s="2">
        <v>0.28999999999999998</v>
      </c>
      <c r="AV69" s="2">
        <v>1.65</v>
      </c>
      <c r="AW69" s="2">
        <v>0.27</v>
      </c>
      <c r="AX69" s="2">
        <v>7.06</v>
      </c>
      <c r="AY69" s="2">
        <v>0.42</v>
      </c>
      <c r="AZ69" s="2">
        <v>24.2</v>
      </c>
      <c r="BA69" s="2">
        <v>12.6</v>
      </c>
      <c r="BB69" s="2">
        <v>7.2</v>
      </c>
      <c r="BC69" s="2">
        <v>70</v>
      </c>
      <c r="BD69" s="2">
        <v>44</v>
      </c>
      <c r="BE69" s="2">
        <v>8.1</v>
      </c>
      <c r="BF69" s="2">
        <v>1.7</v>
      </c>
      <c r="BG69" s="2">
        <v>1.9</v>
      </c>
      <c r="BH69" s="2" t="s">
        <v>76</v>
      </c>
      <c r="BI69" s="2">
        <v>0.1</v>
      </c>
      <c r="BJ69" s="2">
        <v>1.3</v>
      </c>
      <c r="BK69" s="2">
        <v>0.04</v>
      </c>
      <c r="BL69" s="2">
        <v>0.3</v>
      </c>
      <c r="BM69" s="2">
        <v>2.9</v>
      </c>
    </row>
    <row r="70" spans="1:65" x14ac:dyDescent="0.25">
      <c r="A70" s="2" t="s">
        <v>206</v>
      </c>
      <c r="B70" s="2" t="s">
        <v>207</v>
      </c>
      <c r="D70" s="2">
        <v>46.63</v>
      </c>
      <c r="E70" s="2">
        <v>7.55</v>
      </c>
      <c r="F70" s="2">
        <v>3.02</v>
      </c>
      <c r="G70" s="2">
        <v>2.4300000000000002</v>
      </c>
      <c r="H70" s="2">
        <v>18.13</v>
      </c>
      <c r="I70" s="2">
        <v>0.6</v>
      </c>
      <c r="J70" s="2">
        <v>1.83</v>
      </c>
      <c r="K70" s="2">
        <v>0.42</v>
      </c>
      <c r="L70" s="2">
        <v>0.36</v>
      </c>
      <c r="M70" s="2">
        <v>0.03</v>
      </c>
      <c r="N70" s="2">
        <v>1.2999999999999999E-2</v>
      </c>
      <c r="O70" s="2">
        <v>65</v>
      </c>
      <c r="P70" s="2">
        <v>8</v>
      </c>
      <c r="Q70" s="2">
        <v>18.7</v>
      </c>
      <c r="R70" s="2">
        <v>99.74</v>
      </c>
      <c r="S70" s="2">
        <v>430</v>
      </c>
      <c r="T70" s="2" t="s">
        <v>75</v>
      </c>
      <c r="U70" s="2">
        <v>6.6</v>
      </c>
      <c r="V70" s="2">
        <v>4.0999999999999996</v>
      </c>
      <c r="W70" s="2">
        <v>8.6999999999999993</v>
      </c>
      <c r="X70" s="2">
        <v>5.0999999999999996</v>
      </c>
      <c r="Y70" s="2">
        <v>7.4</v>
      </c>
      <c r="Z70" s="2">
        <v>68.900000000000006</v>
      </c>
      <c r="AA70" s="2">
        <v>2</v>
      </c>
      <c r="AB70" s="2">
        <v>428.3</v>
      </c>
      <c r="AC70" s="2">
        <v>0.8</v>
      </c>
      <c r="AD70" s="2">
        <v>6.6</v>
      </c>
      <c r="AE70" s="2">
        <v>5.7</v>
      </c>
      <c r="AF70" s="2">
        <v>501</v>
      </c>
      <c r="AG70" s="2">
        <v>0.9</v>
      </c>
      <c r="AH70" s="2">
        <v>198.6</v>
      </c>
      <c r="AI70" s="2">
        <v>29.2</v>
      </c>
      <c r="AJ70" s="2">
        <v>22.7</v>
      </c>
      <c r="AK70" s="2">
        <v>39.5</v>
      </c>
      <c r="AL70" s="2">
        <v>5.41</v>
      </c>
      <c r="AM70" s="2">
        <v>20.8</v>
      </c>
      <c r="AN70" s="2">
        <v>3.94</v>
      </c>
      <c r="AO70" s="2">
        <v>0.89</v>
      </c>
      <c r="AP70" s="2">
        <v>3.81</v>
      </c>
      <c r="AQ70" s="2">
        <v>0.65</v>
      </c>
      <c r="AR70" s="2">
        <v>3.65</v>
      </c>
      <c r="AS70" s="2">
        <v>0.77</v>
      </c>
      <c r="AT70" s="2">
        <v>2.35</v>
      </c>
      <c r="AU70" s="2">
        <v>0.35</v>
      </c>
      <c r="AV70" s="2">
        <v>2.2400000000000002</v>
      </c>
      <c r="AW70" s="2">
        <v>0.33</v>
      </c>
      <c r="AX70" s="2">
        <v>6.16</v>
      </c>
      <c r="AY70" s="2">
        <v>0.45</v>
      </c>
      <c r="AZ70" s="2">
        <v>29.7</v>
      </c>
      <c r="BA70" s="2">
        <v>16.5</v>
      </c>
      <c r="BB70" s="2">
        <v>7.2</v>
      </c>
      <c r="BC70" s="2">
        <v>104</v>
      </c>
      <c r="BD70" s="2">
        <v>49.3</v>
      </c>
      <c r="BE70" s="2">
        <v>9.3000000000000007</v>
      </c>
      <c r="BF70" s="2">
        <v>2.5</v>
      </c>
      <c r="BG70" s="2">
        <v>2.2999999999999998</v>
      </c>
      <c r="BH70" s="2">
        <v>0.1</v>
      </c>
      <c r="BI70" s="2">
        <v>0.1</v>
      </c>
      <c r="BJ70" s="2">
        <v>0.8</v>
      </c>
      <c r="BK70" s="2">
        <v>0.03</v>
      </c>
      <c r="BL70" s="2">
        <v>0.4</v>
      </c>
      <c r="BM70" s="2">
        <v>3.8</v>
      </c>
    </row>
    <row r="71" spans="1:65" x14ac:dyDescent="0.25">
      <c r="A71" s="2" t="s">
        <v>208</v>
      </c>
      <c r="B71" s="2" t="s">
        <v>209</v>
      </c>
      <c r="D71" s="2">
        <v>39.43</v>
      </c>
      <c r="E71" s="2">
        <v>6.11</v>
      </c>
      <c r="F71" s="2">
        <v>2.2999999999999998</v>
      </c>
      <c r="G71" s="2">
        <v>3.09</v>
      </c>
      <c r="H71" s="2">
        <v>22.97</v>
      </c>
      <c r="I71" s="2">
        <v>0.72</v>
      </c>
      <c r="J71" s="2">
        <v>1.42</v>
      </c>
      <c r="K71" s="2">
        <v>0.37</v>
      </c>
      <c r="L71" s="2">
        <v>0.36</v>
      </c>
      <c r="M71" s="2">
        <v>0.03</v>
      </c>
      <c r="N71" s="2">
        <v>0.02</v>
      </c>
      <c r="O71" s="2">
        <v>65</v>
      </c>
      <c r="P71" s="2">
        <v>6</v>
      </c>
      <c r="Q71" s="2">
        <v>22.9</v>
      </c>
      <c r="R71" s="2">
        <v>99.74</v>
      </c>
      <c r="S71" s="2">
        <v>294</v>
      </c>
      <c r="T71" s="2">
        <v>1</v>
      </c>
      <c r="U71" s="2">
        <v>4.2</v>
      </c>
      <c r="V71" s="2">
        <v>2.5</v>
      </c>
      <c r="W71" s="2">
        <v>7</v>
      </c>
      <c r="X71" s="2">
        <v>5.3</v>
      </c>
      <c r="Y71" s="2">
        <v>5.9</v>
      </c>
      <c r="Z71" s="2">
        <v>49.6</v>
      </c>
      <c r="AA71" s="2">
        <v>2</v>
      </c>
      <c r="AB71" s="2">
        <v>517.1</v>
      </c>
      <c r="AC71" s="2">
        <v>0.4</v>
      </c>
      <c r="AD71" s="2">
        <v>5.2</v>
      </c>
      <c r="AE71" s="2">
        <v>4.9000000000000004</v>
      </c>
      <c r="AF71" s="2">
        <v>399</v>
      </c>
      <c r="AG71" s="2">
        <v>1.1000000000000001</v>
      </c>
      <c r="AH71" s="2">
        <v>186</v>
      </c>
      <c r="AI71" s="2">
        <v>25.6</v>
      </c>
      <c r="AJ71" s="2">
        <v>19.5</v>
      </c>
      <c r="AK71" s="2">
        <v>34.9</v>
      </c>
      <c r="AL71" s="2">
        <v>4.62</v>
      </c>
      <c r="AM71" s="2">
        <v>17.5</v>
      </c>
      <c r="AN71" s="2">
        <v>3.45</v>
      </c>
      <c r="AO71" s="2">
        <v>0.76</v>
      </c>
      <c r="AP71" s="2">
        <v>3.55</v>
      </c>
      <c r="AQ71" s="2">
        <v>0.56000000000000005</v>
      </c>
      <c r="AR71" s="2">
        <v>2.99</v>
      </c>
      <c r="AS71" s="2">
        <v>0.67</v>
      </c>
      <c r="AT71" s="2">
        <v>2.16</v>
      </c>
      <c r="AU71" s="2">
        <v>0.28999999999999998</v>
      </c>
      <c r="AV71" s="2">
        <v>1.92</v>
      </c>
      <c r="AW71" s="2">
        <v>0.28999999999999998</v>
      </c>
      <c r="AX71" s="2">
        <v>7.44</v>
      </c>
      <c r="AY71" s="2">
        <v>0.36</v>
      </c>
      <c r="AZ71" s="2">
        <v>28.4</v>
      </c>
      <c r="BA71" s="2">
        <v>11</v>
      </c>
      <c r="BB71" s="2">
        <v>6</v>
      </c>
      <c r="BC71" s="2">
        <v>107</v>
      </c>
      <c r="BD71" s="2">
        <v>41.7</v>
      </c>
      <c r="BE71" s="2">
        <v>8.5</v>
      </c>
      <c r="BF71" s="2">
        <v>2.5</v>
      </c>
      <c r="BG71" s="2">
        <v>2.2000000000000002</v>
      </c>
      <c r="BH71" s="2" t="s">
        <v>76</v>
      </c>
      <c r="BI71" s="2" t="s">
        <v>76</v>
      </c>
      <c r="BJ71" s="2">
        <v>0.5</v>
      </c>
      <c r="BK71" s="2">
        <v>0.02</v>
      </c>
      <c r="BL71" s="2">
        <v>0.4</v>
      </c>
      <c r="BM71" s="2">
        <v>4</v>
      </c>
    </row>
    <row r="72" spans="1:65" x14ac:dyDescent="0.25">
      <c r="A72" s="2" t="s">
        <v>210</v>
      </c>
      <c r="B72" s="2" t="s">
        <v>211</v>
      </c>
      <c r="D72" s="2">
        <v>29.26</v>
      </c>
      <c r="E72" s="2">
        <v>6.11</v>
      </c>
      <c r="F72" s="2">
        <v>2.38</v>
      </c>
      <c r="G72" s="2">
        <v>2.52</v>
      </c>
      <c r="H72" s="2">
        <v>28.03</v>
      </c>
      <c r="I72" s="2">
        <v>0.45</v>
      </c>
      <c r="J72" s="2">
        <v>1.49</v>
      </c>
      <c r="K72" s="2">
        <v>0.32</v>
      </c>
      <c r="L72" s="2">
        <v>0.56999999999999995</v>
      </c>
      <c r="M72" s="2">
        <v>0.03</v>
      </c>
      <c r="N72" s="2">
        <v>1.6E-2</v>
      </c>
      <c r="O72" s="2">
        <v>99</v>
      </c>
      <c r="P72" s="2">
        <v>6</v>
      </c>
      <c r="Q72" s="2">
        <v>28.4</v>
      </c>
      <c r="R72" s="2">
        <v>99.59</v>
      </c>
      <c r="S72" s="2">
        <v>350</v>
      </c>
      <c r="T72" s="2" t="s">
        <v>75</v>
      </c>
      <c r="U72" s="2">
        <v>4.8</v>
      </c>
      <c r="V72" s="2">
        <v>3.3</v>
      </c>
      <c r="W72" s="2">
        <v>7.2</v>
      </c>
      <c r="X72" s="2">
        <v>2.6</v>
      </c>
      <c r="Y72" s="2">
        <v>4.9000000000000004</v>
      </c>
      <c r="Z72" s="2">
        <v>56.6</v>
      </c>
      <c r="AA72" s="2">
        <v>1</v>
      </c>
      <c r="AB72" s="2">
        <v>805.6</v>
      </c>
      <c r="AC72" s="2">
        <v>0.3</v>
      </c>
      <c r="AD72" s="2">
        <v>4.3</v>
      </c>
      <c r="AE72" s="2">
        <v>8.5</v>
      </c>
      <c r="AF72" s="2">
        <v>967</v>
      </c>
      <c r="AG72" s="2">
        <v>0.8</v>
      </c>
      <c r="AH72" s="2">
        <v>97.5</v>
      </c>
      <c r="AI72" s="2">
        <v>34.299999999999997</v>
      </c>
      <c r="AJ72" s="2">
        <v>21.8</v>
      </c>
      <c r="AK72" s="2">
        <v>30.3</v>
      </c>
      <c r="AL72" s="2">
        <v>4.74</v>
      </c>
      <c r="AM72" s="2">
        <v>19.2</v>
      </c>
      <c r="AN72" s="2">
        <v>3.52</v>
      </c>
      <c r="AO72" s="2">
        <v>0.8</v>
      </c>
      <c r="AP72" s="2">
        <v>3.67</v>
      </c>
      <c r="AQ72" s="2">
        <v>0.59</v>
      </c>
      <c r="AR72" s="2">
        <v>3.48</v>
      </c>
      <c r="AS72" s="2">
        <v>0.76</v>
      </c>
      <c r="AT72" s="2">
        <v>2.29</v>
      </c>
      <c r="AU72" s="2">
        <v>0.34</v>
      </c>
      <c r="AV72" s="2">
        <v>2.11</v>
      </c>
      <c r="AW72" s="2">
        <v>0.31</v>
      </c>
      <c r="AX72" s="2">
        <v>9.8000000000000007</v>
      </c>
      <c r="AY72" s="2">
        <v>0.31</v>
      </c>
      <c r="AZ72" s="2">
        <v>47.7</v>
      </c>
      <c r="BA72" s="2">
        <v>13.5</v>
      </c>
      <c r="BB72" s="2">
        <v>4.7</v>
      </c>
      <c r="BC72" s="2">
        <v>324</v>
      </c>
      <c r="BD72" s="2">
        <v>67.5</v>
      </c>
      <c r="BE72" s="2">
        <v>11.8</v>
      </c>
      <c r="BF72" s="2">
        <v>7</v>
      </c>
      <c r="BG72" s="2">
        <v>3.6</v>
      </c>
      <c r="BH72" s="2" t="s">
        <v>76</v>
      </c>
      <c r="BI72" s="2">
        <v>0.2</v>
      </c>
      <c r="BJ72" s="2" t="s">
        <v>77</v>
      </c>
      <c r="BK72" s="2">
        <v>0.02</v>
      </c>
      <c r="BL72" s="2">
        <v>0.3</v>
      </c>
      <c r="BM72" s="2">
        <v>6.4</v>
      </c>
    </row>
    <row r="73" spans="1:65" x14ac:dyDescent="0.25">
      <c r="A73" s="2" t="s">
        <v>212</v>
      </c>
      <c r="B73" s="2" t="s">
        <v>213</v>
      </c>
      <c r="D73" s="2">
        <v>32.46</v>
      </c>
      <c r="E73" s="2">
        <v>5.63</v>
      </c>
      <c r="F73" s="2">
        <v>2.2000000000000002</v>
      </c>
      <c r="G73" s="2">
        <v>2.4300000000000002</v>
      </c>
      <c r="H73" s="2">
        <v>27.26</v>
      </c>
      <c r="I73" s="2">
        <v>0.52</v>
      </c>
      <c r="J73" s="2">
        <v>1.36</v>
      </c>
      <c r="K73" s="2">
        <v>0.31</v>
      </c>
      <c r="L73" s="2">
        <v>0.47</v>
      </c>
      <c r="M73" s="2">
        <v>0.03</v>
      </c>
      <c r="N73" s="2">
        <v>2.5000000000000001E-2</v>
      </c>
      <c r="O73" s="2">
        <v>76</v>
      </c>
      <c r="P73" s="2">
        <v>6</v>
      </c>
      <c r="Q73" s="2">
        <v>27</v>
      </c>
      <c r="R73" s="2">
        <v>99.68</v>
      </c>
      <c r="S73" s="2">
        <v>304</v>
      </c>
      <c r="T73" s="2">
        <v>1</v>
      </c>
      <c r="U73" s="2">
        <v>4.5</v>
      </c>
      <c r="V73" s="2">
        <v>2.8</v>
      </c>
      <c r="W73" s="2">
        <v>6.9</v>
      </c>
      <c r="X73" s="2">
        <v>3.4</v>
      </c>
      <c r="Y73" s="2">
        <v>5</v>
      </c>
      <c r="Z73" s="2">
        <v>50.8</v>
      </c>
      <c r="AA73" s="2" t="s">
        <v>75</v>
      </c>
      <c r="AB73" s="2">
        <v>722.5</v>
      </c>
      <c r="AC73" s="2">
        <v>0.4</v>
      </c>
      <c r="AD73" s="2">
        <v>5.0999999999999996</v>
      </c>
      <c r="AE73" s="2">
        <v>6.8</v>
      </c>
      <c r="AF73" s="2">
        <v>732</v>
      </c>
      <c r="AG73" s="2">
        <v>0.7</v>
      </c>
      <c r="AH73" s="2">
        <v>140</v>
      </c>
      <c r="AI73" s="2">
        <v>30.6</v>
      </c>
      <c r="AJ73" s="2">
        <v>22.5</v>
      </c>
      <c r="AK73" s="2">
        <v>31.3</v>
      </c>
      <c r="AL73" s="2">
        <v>4.5999999999999996</v>
      </c>
      <c r="AM73" s="2">
        <v>17.3</v>
      </c>
      <c r="AN73" s="2">
        <v>3.36</v>
      </c>
      <c r="AO73" s="2">
        <v>0.78</v>
      </c>
      <c r="AP73" s="2">
        <v>3.47</v>
      </c>
      <c r="AQ73" s="2">
        <v>0.57999999999999996</v>
      </c>
      <c r="AR73" s="2">
        <v>3.49</v>
      </c>
      <c r="AS73" s="2">
        <v>0.74</v>
      </c>
      <c r="AT73" s="2">
        <v>2.11</v>
      </c>
      <c r="AU73" s="2">
        <v>0.32</v>
      </c>
      <c r="AV73" s="2">
        <v>1.94</v>
      </c>
      <c r="AW73" s="2">
        <v>0.28999999999999998</v>
      </c>
      <c r="AX73" s="2">
        <v>8.4700000000000006</v>
      </c>
      <c r="AY73" s="2">
        <v>0.25</v>
      </c>
      <c r="AZ73" s="2">
        <v>32.200000000000003</v>
      </c>
      <c r="BA73" s="2">
        <v>13.3</v>
      </c>
      <c r="BB73" s="2">
        <v>6</v>
      </c>
      <c r="BC73" s="2">
        <v>176</v>
      </c>
      <c r="BD73" s="2">
        <v>58.8</v>
      </c>
      <c r="BE73" s="2">
        <v>10.8</v>
      </c>
      <c r="BF73" s="2">
        <v>4.8</v>
      </c>
      <c r="BG73" s="2">
        <v>3.5</v>
      </c>
      <c r="BH73" s="2" t="s">
        <v>76</v>
      </c>
      <c r="BI73" s="2">
        <v>0.2</v>
      </c>
      <c r="BJ73" s="2" t="s">
        <v>77</v>
      </c>
      <c r="BK73" s="2">
        <v>0.02</v>
      </c>
      <c r="BL73" s="2">
        <v>0.5</v>
      </c>
      <c r="BM73" s="2">
        <v>6.5</v>
      </c>
    </row>
    <row r="74" spans="1:65" x14ac:dyDescent="0.25">
      <c r="A74" s="2" t="s">
        <v>214</v>
      </c>
      <c r="B74" s="2" t="s">
        <v>215</v>
      </c>
      <c r="D74" s="2">
        <v>39.18</v>
      </c>
      <c r="E74" s="2">
        <v>7.22</v>
      </c>
      <c r="F74" s="2">
        <v>2.67</v>
      </c>
      <c r="G74" s="2">
        <v>2.8</v>
      </c>
      <c r="H74" s="2">
        <v>21.61</v>
      </c>
      <c r="I74" s="2">
        <v>0.87</v>
      </c>
      <c r="J74" s="2">
        <v>1.65</v>
      </c>
      <c r="K74" s="2">
        <v>0.42</v>
      </c>
      <c r="L74" s="2">
        <v>0.52</v>
      </c>
      <c r="M74" s="2">
        <v>0.03</v>
      </c>
      <c r="N74" s="2">
        <v>1.2999999999999999E-2</v>
      </c>
      <c r="O74" s="2">
        <v>60</v>
      </c>
      <c r="P74" s="2">
        <v>7</v>
      </c>
      <c r="Q74" s="2">
        <v>22.7</v>
      </c>
      <c r="R74" s="2">
        <v>99.74</v>
      </c>
      <c r="S74" s="2">
        <v>286</v>
      </c>
      <c r="T74" s="2">
        <v>1</v>
      </c>
      <c r="U74" s="2">
        <v>6</v>
      </c>
      <c r="V74" s="2">
        <v>2.8</v>
      </c>
      <c r="W74" s="2">
        <v>8</v>
      </c>
      <c r="X74" s="2">
        <v>4.8</v>
      </c>
      <c r="Y74" s="2">
        <v>7</v>
      </c>
      <c r="Z74" s="2">
        <v>56.3</v>
      </c>
      <c r="AA74" s="2">
        <v>1</v>
      </c>
      <c r="AB74" s="2">
        <v>498.3</v>
      </c>
      <c r="AC74" s="2">
        <v>0.6</v>
      </c>
      <c r="AD74" s="2">
        <v>5.8</v>
      </c>
      <c r="AE74" s="2">
        <v>6.4</v>
      </c>
      <c r="AF74" s="2">
        <v>451</v>
      </c>
      <c r="AG74" s="2">
        <v>0.8</v>
      </c>
      <c r="AH74" s="2">
        <v>181.7</v>
      </c>
      <c r="AI74" s="2">
        <v>33.1</v>
      </c>
      <c r="AJ74" s="2">
        <v>25.3</v>
      </c>
      <c r="AK74" s="2">
        <v>40.6</v>
      </c>
      <c r="AL74" s="2">
        <v>5.84</v>
      </c>
      <c r="AM74" s="2">
        <v>22.3</v>
      </c>
      <c r="AN74" s="2">
        <v>4.3099999999999996</v>
      </c>
      <c r="AO74" s="2">
        <v>0.96</v>
      </c>
      <c r="AP74" s="2">
        <v>4.21</v>
      </c>
      <c r="AQ74" s="2">
        <v>0.68</v>
      </c>
      <c r="AR74" s="2">
        <v>4.07</v>
      </c>
      <c r="AS74" s="2">
        <v>0.83</v>
      </c>
      <c r="AT74" s="2">
        <v>2.41</v>
      </c>
      <c r="AU74" s="2">
        <v>0.36</v>
      </c>
      <c r="AV74" s="2">
        <v>2.3199999999999998</v>
      </c>
      <c r="AW74" s="2">
        <v>0.33</v>
      </c>
      <c r="AX74" s="2">
        <v>7.06</v>
      </c>
      <c r="AY74" s="2">
        <v>0.23</v>
      </c>
      <c r="AZ74" s="2">
        <v>27.6</v>
      </c>
      <c r="BA74" s="2">
        <v>14.7</v>
      </c>
      <c r="BB74" s="2">
        <v>7.1</v>
      </c>
      <c r="BC74" s="2">
        <v>144</v>
      </c>
      <c r="BD74" s="2">
        <v>51.2</v>
      </c>
      <c r="BE74" s="2">
        <v>9.5</v>
      </c>
      <c r="BF74" s="2">
        <v>2.9</v>
      </c>
      <c r="BG74" s="2">
        <v>2</v>
      </c>
      <c r="BH74" s="2" t="s">
        <v>76</v>
      </c>
      <c r="BI74" s="2" t="s">
        <v>76</v>
      </c>
      <c r="BJ74" s="2">
        <v>0.7</v>
      </c>
      <c r="BK74" s="2">
        <v>0.02</v>
      </c>
      <c r="BL74" s="2">
        <v>0.5</v>
      </c>
      <c r="BM74" s="2">
        <v>3.7</v>
      </c>
    </row>
    <row r="75" spans="1:65" x14ac:dyDescent="0.25">
      <c r="A75" s="2" t="s">
        <v>216</v>
      </c>
      <c r="B75" s="2" t="s">
        <v>217</v>
      </c>
      <c r="D75" s="2">
        <v>35.36</v>
      </c>
      <c r="E75" s="2">
        <v>6.54</v>
      </c>
      <c r="F75" s="2">
        <v>2.59</v>
      </c>
      <c r="G75" s="2">
        <v>1.97</v>
      </c>
      <c r="H75" s="2">
        <v>25.53</v>
      </c>
      <c r="I75" s="2">
        <v>0.72</v>
      </c>
      <c r="J75" s="2">
        <v>1.52</v>
      </c>
      <c r="K75" s="2">
        <v>0.37</v>
      </c>
      <c r="L75" s="2">
        <v>0.51</v>
      </c>
      <c r="M75" s="2">
        <v>0.03</v>
      </c>
      <c r="N75" s="2">
        <v>0.03</v>
      </c>
      <c r="O75" s="2">
        <v>62</v>
      </c>
      <c r="P75" s="2">
        <v>7</v>
      </c>
      <c r="Q75" s="2">
        <v>24.6</v>
      </c>
      <c r="R75" s="2">
        <v>99.73</v>
      </c>
      <c r="S75" s="2">
        <v>347</v>
      </c>
      <c r="T75" s="2">
        <v>1</v>
      </c>
      <c r="U75" s="2">
        <v>5.4</v>
      </c>
      <c r="V75" s="2">
        <v>2.6</v>
      </c>
      <c r="W75" s="2">
        <v>7.3</v>
      </c>
      <c r="X75" s="2">
        <v>3.6</v>
      </c>
      <c r="Y75" s="2">
        <v>5.9</v>
      </c>
      <c r="Z75" s="2">
        <v>54.9</v>
      </c>
      <c r="AA75" s="2">
        <v>1</v>
      </c>
      <c r="AB75" s="2">
        <v>606.6</v>
      </c>
      <c r="AC75" s="2">
        <v>0.5</v>
      </c>
      <c r="AD75" s="2">
        <v>5.4</v>
      </c>
      <c r="AE75" s="2">
        <v>6.2</v>
      </c>
      <c r="AF75" s="2">
        <v>479</v>
      </c>
      <c r="AG75" s="2">
        <v>1</v>
      </c>
      <c r="AH75" s="2">
        <v>140.69999999999999</v>
      </c>
      <c r="AI75" s="2">
        <v>30.9</v>
      </c>
      <c r="AJ75" s="2">
        <v>22.7</v>
      </c>
      <c r="AK75" s="2">
        <v>33.700000000000003</v>
      </c>
      <c r="AL75" s="2">
        <v>5.2</v>
      </c>
      <c r="AM75" s="2">
        <v>19.899999999999999</v>
      </c>
      <c r="AN75" s="2">
        <v>3.9</v>
      </c>
      <c r="AO75" s="2">
        <v>0.87</v>
      </c>
      <c r="AP75" s="2">
        <v>3.7</v>
      </c>
      <c r="AQ75" s="2">
        <v>0.62</v>
      </c>
      <c r="AR75" s="2">
        <v>3.59</v>
      </c>
      <c r="AS75" s="2">
        <v>0.75</v>
      </c>
      <c r="AT75" s="2">
        <v>2.2400000000000002</v>
      </c>
      <c r="AU75" s="2">
        <v>0.32</v>
      </c>
      <c r="AV75" s="2">
        <v>2.0499999999999998</v>
      </c>
      <c r="AW75" s="2">
        <v>0.3</v>
      </c>
      <c r="AX75" s="2">
        <v>7.78</v>
      </c>
      <c r="AY75" s="2">
        <v>0.28999999999999998</v>
      </c>
      <c r="AZ75" s="2">
        <v>28.5</v>
      </c>
      <c r="BA75" s="2">
        <v>12</v>
      </c>
      <c r="BB75" s="2">
        <v>5.6</v>
      </c>
      <c r="BC75" s="2">
        <v>138</v>
      </c>
      <c r="BD75" s="2">
        <v>49.1</v>
      </c>
      <c r="BE75" s="2">
        <v>8.3000000000000007</v>
      </c>
      <c r="BF75" s="2">
        <v>3.5</v>
      </c>
      <c r="BG75" s="2">
        <v>2.7</v>
      </c>
      <c r="BH75" s="2" t="s">
        <v>76</v>
      </c>
      <c r="BI75" s="2">
        <v>0.1</v>
      </c>
      <c r="BJ75" s="2">
        <v>0.6</v>
      </c>
      <c r="BK75" s="2">
        <v>0.02</v>
      </c>
      <c r="BL75" s="2">
        <v>0.2</v>
      </c>
      <c r="BM75" s="2">
        <v>4.4000000000000004</v>
      </c>
    </row>
    <row r="76" spans="1:65" x14ac:dyDescent="0.25">
      <c r="A76" s="2" t="s">
        <v>218</v>
      </c>
      <c r="B76" s="2" t="s">
        <v>219</v>
      </c>
      <c r="D76" s="2">
        <v>40.94</v>
      </c>
      <c r="E76" s="2">
        <v>6.38</v>
      </c>
      <c r="F76" s="2">
        <v>2.72</v>
      </c>
      <c r="G76" s="2">
        <v>2.23</v>
      </c>
      <c r="H76" s="2">
        <v>22.1</v>
      </c>
      <c r="I76" s="2">
        <v>0.75</v>
      </c>
      <c r="J76" s="2">
        <v>1.46</v>
      </c>
      <c r="K76" s="2">
        <v>0.39</v>
      </c>
      <c r="L76" s="2">
        <v>0.41</v>
      </c>
      <c r="M76" s="2">
        <v>0.03</v>
      </c>
      <c r="N76" s="2">
        <v>1.2E-2</v>
      </c>
      <c r="O76" s="2">
        <v>62</v>
      </c>
      <c r="P76" s="2">
        <v>7</v>
      </c>
      <c r="Q76" s="2">
        <v>22.3</v>
      </c>
      <c r="R76" s="2">
        <v>99.77</v>
      </c>
      <c r="S76" s="2">
        <v>276</v>
      </c>
      <c r="T76" s="2">
        <v>2</v>
      </c>
      <c r="U76" s="2">
        <v>5</v>
      </c>
      <c r="V76" s="2">
        <v>2.4</v>
      </c>
      <c r="W76" s="2">
        <v>7.5</v>
      </c>
      <c r="X76" s="2">
        <v>4.5</v>
      </c>
      <c r="Y76" s="2">
        <v>6.5</v>
      </c>
      <c r="Z76" s="2">
        <v>53.3</v>
      </c>
      <c r="AA76" s="2">
        <v>1</v>
      </c>
      <c r="AB76" s="2">
        <v>475.6</v>
      </c>
      <c r="AC76" s="2">
        <v>0.5</v>
      </c>
      <c r="AD76" s="2">
        <v>5.0999999999999996</v>
      </c>
      <c r="AE76" s="2">
        <v>5.3</v>
      </c>
      <c r="AF76" s="2">
        <v>431</v>
      </c>
      <c r="AG76" s="2">
        <v>0.7</v>
      </c>
      <c r="AH76" s="2">
        <v>175.5</v>
      </c>
      <c r="AI76" s="2">
        <v>29.3</v>
      </c>
      <c r="AJ76" s="2">
        <v>21</v>
      </c>
      <c r="AK76" s="2">
        <v>35.5</v>
      </c>
      <c r="AL76" s="2">
        <v>5.13</v>
      </c>
      <c r="AM76" s="2">
        <v>20.100000000000001</v>
      </c>
      <c r="AN76" s="2">
        <v>3.91</v>
      </c>
      <c r="AO76" s="2">
        <v>0.88</v>
      </c>
      <c r="AP76" s="2">
        <v>3.74</v>
      </c>
      <c r="AQ76" s="2">
        <v>0.62</v>
      </c>
      <c r="AR76" s="2">
        <v>3.56</v>
      </c>
      <c r="AS76" s="2">
        <v>0.74</v>
      </c>
      <c r="AT76" s="2">
        <v>2.21</v>
      </c>
      <c r="AU76" s="2">
        <v>0.33</v>
      </c>
      <c r="AV76" s="2">
        <v>2.11</v>
      </c>
      <c r="AW76" s="2">
        <v>0.3</v>
      </c>
      <c r="AX76" s="2">
        <v>7.03</v>
      </c>
      <c r="AY76" s="2">
        <v>0.31</v>
      </c>
      <c r="AZ76" s="2">
        <v>27.8</v>
      </c>
      <c r="BA76" s="2">
        <v>12.1</v>
      </c>
      <c r="BB76" s="2">
        <v>5.0999999999999996</v>
      </c>
      <c r="BC76" s="2">
        <v>107</v>
      </c>
      <c r="BD76" s="2">
        <v>44.6</v>
      </c>
      <c r="BE76" s="2">
        <v>7.6</v>
      </c>
      <c r="BF76" s="2">
        <v>3.6</v>
      </c>
      <c r="BG76" s="2">
        <v>1.8</v>
      </c>
      <c r="BH76" s="2" t="s">
        <v>76</v>
      </c>
      <c r="BI76" s="2" t="s">
        <v>76</v>
      </c>
      <c r="BJ76" s="2">
        <v>0.7</v>
      </c>
      <c r="BK76" s="2">
        <v>0.02</v>
      </c>
      <c r="BL76" s="2">
        <v>0.1</v>
      </c>
      <c r="BM76" s="2">
        <v>3.4</v>
      </c>
    </row>
    <row r="77" spans="1:65" x14ac:dyDescent="0.25">
      <c r="A77" s="2" t="s">
        <v>220</v>
      </c>
      <c r="B77" s="2" t="s">
        <v>221</v>
      </c>
      <c r="D77" s="2">
        <v>40.58</v>
      </c>
      <c r="E77" s="2">
        <v>7.65</v>
      </c>
      <c r="F77" s="2">
        <v>3.43</v>
      </c>
      <c r="G77" s="2">
        <v>3.09</v>
      </c>
      <c r="H77" s="2">
        <v>19.940000000000001</v>
      </c>
      <c r="I77" s="2">
        <v>0.44</v>
      </c>
      <c r="J77" s="2">
        <v>1.89</v>
      </c>
      <c r="K77" s="2">
        <v>0.43</v>
      </c>
      <c r="L77" s="2">
        <v>0.48</v>
      </c>
      <c r="M77" s="2">
        <v>0.04</v>
      </c>
      <c r="N77" s="2">
        <v>2.7E-2</v>
      </c>
      <c r="O77" s="2">
        <v>46</v>
      </c>
      <c r="P77" s="2">
        <v>8</v>
      </c>
      <c r="Q77" s="2">
        <v>21.8</v>
      </c>
      <c r="R77" s="2">
        <v>99.76</v>
      </c>
      <c r="S77" s="2">
        <v>362</v>
      </c>
      <c r="T77" s="2">
        <v>1</v>
      </c>
      <c r="U77" s="2">
        <v>5.3</v>
      </c>
      <c r="V77" s="2">
        <v>3.5</v>
      </c>
      <c r="W77" s="2">
        <v>8.6999999999999993</v>
      </c>
      <c r="X77" s="2">
        <v>3.3</v>
      </c>
      <c r="Y77" s="2">
        <v>6.8</v>
      </c>
      <c r="Z77" s="2">
        <v>68.900000000000006</v>
      </c>
      <c r="AA77" s="2">
        <v>4</v>
      </c>
      <c r="AB77" s="2">
        <v>397.4</v>
      </c>
      <c r="AC77" s="2">
        <v>0.5</v>
      </c>
      <c r="AD77" s="2">
        <v>6.1</v>
      </c>
      <c r="AE77" s="2">
        <v>4.4000000000000004</v>
      </c>
      <c r="AF77" s="2">
        <v>313</v>
      </c>
      <c r="AG77" s="2">
        <v>0.8</v>
      </c>
      <c r="AH77" s="2">
        <v>134.6</v>
      </c>
      <c r="AI77" s="2">
        <v>28.4</v>
      </c>
      <c r="AJ77" s="2">
        <v>22.5</v>
      </c>
      <c r="AK77" s="2">
        <v>36.1</v>
      </c>
      <c r="AL77" s="2">
        <v>5.16</v>
      </c>
      <c r="AM77" s="2">
        <v>19.600000000000001</v>
      </c>
      <c r="AN77" s="2">
        <v>3.71</v>
      </c>
      <c r="AO77" s="2">
        <v>0.83</v>
      </c>
      <c r="AP77" s="2">
        <v>3.58</v>
      </c>
      <c r="AQ77" s="2">
        <v>0.6</v>
      </c>
      <c r="AR77" s="2">
        <v>3.55</v>
      </c>
      <c r="AS77" s="2">
        <v>0.74</v>
      </c>
      <c r="AT77" s="2">
        <v>2.1800000000000002</v>
      </c>
      <c r="AU77" s="2">
        <v>0.32</v>
      </c>
      <c r="AV77" s="2">
        <v>2</v>
      </c>
      <c r="AW77" s="2">
        <v>0.3</v>
      </c>
      <c r="AX77" s="2">
        <v>6.52</v>
      </c>
      <c r="AY77" s="2">
        <v>0.39</v>
      </c>
      <c r="AZ77" s="2">
        <v>17.899999999999999</v>
      </c>
      <c r="BA77" s="2">
        <v>28.6</v>
      </c>
      <c r="BB77" s="2">
        <v>6.5</v>
      </c>
      <c r="BC77" s="2">
        <v>134</v>
      </c>
      <c r="BD77" s="2">
        <v>37.5</v>
      </c>
      <c r="BE77" s="2">
        <v>7.7</v>
      </c>
      <c r="BF77" s="2">
        <v>4.0999999999999996</v>
      </c>
      <c r="BG77" s="2">
        <v>1.4</v>
      </c>
      <c r="BH77" s="2" t="s">
        <v>76</v>
      </c>
      <c r="BI77" s="2" t="s">
        <v>76</v>
      </c>
      <c r="BJ77" s="2" t="s">
        <v>77</v>
      </c>
      <c r="BK77" s="2">
        <v>0.02</v>
      </c>
      <c r="BL77" s="2">
        <v>0.3</v>
      </c>
      <c r="BM77" s="2">
        <v>3</v>
      </c>
    </row>
    <row r="78" spans="1:65" x14ac:dyDescent="0.25">
      <c r="A78" s="2" t="s">
        <v>222</v>
      </c>
      <c r="B78" s="2" t="s">
        <v>223</v>
      </c>
      <c r="D78" s="2">
        <v>38.270000000000003</v>
      </c>
      <c r="E78" s="2">
        <v>7.96</v>
      </c>
      <c r="F78" s="2">
        <v>3.15</v>
      </c>
      <c r="G78" s="2">
        <v>2.33</v>
      </c>
      <c r="H78" s="2">
        <v>22.35</v>
      </c>
      <c r="I78" s="2">
        <v>0.4</v>
      </c>
      <c r="J78" s="2">
        <v>1.96</v>
      </c>
      <c r="K78" s="2">
        <v>0.43</v>
      </c>
      <c r="L78" s="2">
        <v>0.49</v>
      </c>
      <c r="M78" s="2">
        <v>0.03</v>
      </c>
      <c r="N78" s="2">
        <v>1.7999999999999999E-2</v>
      </c>
      <c r="O78" s="2">
        <v>49</v>
      </c>
      <c r="P78" s="2">
        <v>8</v>
      </c>
      <c r="Q78" s="2">
        <v>22.4</v>
      </c>
      <c r="R78" s="2">
        <v>99.79</v>
      </c>
      <c r="S78" s="2">
        <v>393</v>
      </c>
      <c r="T78" s="2">
        <v>1</v>
      </c>
      <c r="U78" s="2">
        <v>5.6</v>
      </c>
      <c r="V78" s="2">
        <v>3.8</v>
      </c>
      <c r="W78" s="2">
        <v>9.5</v>
      </c>
      <c r="X78" s="2">
        <v>2.9</v>
      </c>
      <c r="Y78" s="2">
        <v>6.5</v>
      </c>
      <c r="Z78" s="2">
        <v>73.599999999999994</v>
      </c>
      <c r="AA78" s="2">
        <v>1</v>
      </c>
      <c r="AB78" s="2">
        <v>453</v>
      </c>
      <c r="AC78" s="2">
        <v>0.4</v>
      </c>
      <c r="AD78" s="2">
        <v>6</v>
      </c>
      <c r="AE78" s="2">
        <v>4.8</v>
      </c>
      <c r="AF78" s="2">
        <v>285</v>
      </c>
      <c r="AG78" s="2">
        <v>0.8</v>
      </c>
      <c r="AH78" s="2">
        <v>114.8</v>
      </c>
      <c r="AI78" s="2">
        <v>29.9</v>
      </c>
      <c r="AJ78" s="2">
        <v>21.8</v>
      </c>
      <c r="AK78" s="2">
        <v>34.9</v>
      </c>
      <c r="AL78" s="2">
        <v>5.15</v>
      </c>
      <c r="AM78" s="2">
        <v>19.3</v>
      </c>
      <c r="AN78" s="2">
        <v>3.67</v>
      </c>
      <c r="AO78" s="2">
        <v>0.82</v>
      </c>
      <c r="AP78" s="2">
        <v>3.52</v>
      </c>
      <c r="AQ78" s="2">
        <v>0.6</v>
      </c>
      <c r="AR78" s="2">
        <v>3.42</v>
      </c>
      <c r="AS78" s="2">
        <v>0.74</v>
      </c>
      <c r="AT78" s="2">
        <v>2.2000000000000002</v>
      </c>
      <c r="AU78" s="2">
        <v>0.33</v>
      </c>
      <c r="AV78" s="2">
        <v>2.06</v>
      </c>
      <c r="AW78" s="2">
        <v>0.31</v>
      </c>
      <c r="AX78" s="2">
        <v>6.7</v>
      </c>
      <c r="AY78" s="2">
        <v>0.37</v>
      </c>
      <c r="AZ78" s="2">
        <v>15.8</v>
      </c>
      <c r="BA78" s="2">
        <v>11.3</v>
      </c>
      <c r="BB78" s="2">
        <v>6.5</v>
      </c>
      <c r="BC78" s="2">
        <v>100</v>
      </c>
      <c r="BD78" s="2">
        <v>35.4</v>
      </c>
      <c r="BE78" s="2">
        <v>7</v>
      </c>
      <c r="BF78" s="2">
        <v>3</v>
      </c>
      <c r="BG78" s="2">
        <v>1.7</v>
      </c>
      <c r="BH78" s="2">
        <v>0.1</v>
      </c>
      <c r="BI78" s="2" t="s">
        <v>76</v>
      </c>
      <c r="BJ78" s="2" t="s">
        <v>77</v>
      </c>
      <c r="BK78" s="2">
        <v>0.02</v>
      </c>
      <c r="BL78" s="2">
        <v>0.3</v>
      </c>
      <c r="BM78" s="2">
        <v>3.2</v>
      </c>
    </row>
    <row r="79" spans="1:65" x14ac:dyDescent="0.25">
      <c r="A79" s="2" t="s">
        <v>224</v>
      </c>
      <c r="B79" s="2" t="s">
        <v>225</v>
      </c>
      <c r="D79" s="2">
        <v>40.950000000000003</v>
      </c>
      <c r="E79" s="2">
        <v>8.2799999999999994</v>
      </c>
      <c r="F79" s="2">
        <v>2.75</v>
      </c>
      <c r="G79" s="2">
        <v>1.52</v>
      </c>
      <c r="H79" s="2">
        <v>21.68</v>
      </c>
      <c r="I79" s="2">
        <v>0.47</v>
      </c>
      <c r="J79" s="2">
        <v>2.02</v>
      </c>
      <c r="K79" s="2">
        <v>0.44</v>
      </c>
      <c r="L79" s="2">
        <v>0.54</v>
      </c>
      <c r="M79" s="2">
        <v>0.03</v>
      </c>
      <c r="N79" s="2">
        <v>2.9000000000000001E-2</v>
      </c>
      <c r="O79" s="2">
        <v>48</v>
      </c>
      <c r="P79" s="2">
        <v>8</v>
      </c>
      <c r="Q79" s="2">
        <v>21.1</v>
      </c>
      <c r="R79" s="2">
        <v>99.78</v>
      </c>
      <c r="S79" s="2">
        <v>379</v>
      </c>
      <c r="T79" s="2">
        <v>1</v>
      </c>
      <c r="U79" s="2">
        <v>5.6</v>
      </c>
      <c r="V79" s="2">
        <v>4.0999999999999996</v>
      </c>
      <c r="W79" s="2">
        <v>9.9</v>
      </c>
      <c r="X79" s="2">
        <v>3.7</v>
      </c>
      <c r="Y79" s="2">
        <v>7</v>
      </c>
      <c r="Z79" s="2">
        <v>74.599999999999994</v>
      </c>
      <c r="AA79" s="2">
        <v>1</v>
      </c>
      <c r="AB79" s="2">
        <v>453.7</v>
      </c>
      <c r="AC79" s="2">
        <v>0.5</v>
      </c>
      <c r="AD79" s="2">
        <v>6</v>
      </c>
      <c r="AE79" s="2">
        <v>5.4</v>
      </c>
      <c r="AF79" s="2">
        <v>337</v>
      </c>
      <c r="AG79" s="2">
        <v>0.7</v>
      </c>
      <c r="AH79" s="2">
        <v>129.69999999999999</v>
      </c>
      <c r="AI79" s="2">
        <v>33.6</v>
      </c>
      <c r="AJ79" s="2">
        <v>24.5</v>
      </c>
      <c r="AK79" s="2">
        <v>38.1</v>
      </c>
      <c r="AL79" s="2">
        <v>5.68</v>
      </c>
      <c r="AM79" s="2">
        <v>22.8</v>
      </c>
      <c r="AN79" s="2">
        <v>4.1500000000000004</v>
      </c>
      <c r="AO79" s="2">
        <v>0.95</v>
      </c>
      <c r="AP79" s="2">
        <v>4.1399999999999997</v>
      </c>
      <c r="AQ79" s="2">
        <v>0.69</v>
      </c>
      <c r="AR79" s="2">
        <v>3.88</v>
      </c>
      <c r="AS79" s="2">
        <v>0.86</v>
      </c>
      <c r="AT79" s="2">
        <v>2.6</v>
      </c>
      <c r="AU79" s="2">
        <v>0.38</v>
      </c>
      <c r="AV79" s="2">
        <v>2.3199999999999998</v>
      </c>
      <c r="AW79" s="2">
        <v>0.35</v>
      </c>
      <c r="AX79" s="2">
        <v>6.42</v>
      </c>
      <c r="AY79" s="2">
        <v>0.3</v>
      </c>
      <c r="AZ79" s="2">
        <v>19.3</v>
      </c>
      <c r="BA79" s="2">
        <v>12.1</v>
      </c>
      <c r="BB79" s="2">
        <v>7.8</v>
      </c>
      <c r="BC79" s="2">
        <v>122</v>
      </c>
      <c r="BD79" s="2">
        <v>38.700000000000003</v>
      </c>
      <c r="BE79" s="2">
        <v>8.4</v>
      </c>
      <c r="BF79" s="2">
        <v>3.9</v>
      </c>
      <c r="BG79" s="2">
        <v>1.9</v>
      </c>
      <c r="BH79" s="2">
        <v>0.1</v>
      </c>
      <c r="BI79" s="2">
        <v>0.1</v>
      </c>
      <c r="BJ79" s="2">
        <v>0.9</v>
      </c>
      <c r="BK79" s="2">
        <v>0.02</v>
      </c>
      <c r="BL79" s="2">
        <v>0.3</v>
      </c>
      <c r="BM79" s="2">
        <v>5</v>
      </c>
    </row>
    <row r="80" spans="1:65" x14ac:dyDescent="0.25">
      <c r="A80" s="2" t="s">
        <v>226</v>
      </c>
      <c r="B80" s="2" t="s">
        <v>227</v>
      </c>
      <c r="D80" s="2">
        <v>33.93</v>
      </c>
      <c r="E80" s="2">
        <v>6.96</v>
      </c>
      <c r="F80" s="2">
        <v>3.33</v>
      </c>
      <c r="G80" s="2">
        <v>3.2</v>
      </c>
      <c r="H80" s="2">
        <v>24.57</v>
      </c>
      <c r="I80" s="2">
        <v>0.6</v>
      </c>
      <c r="J80" s="2">
        <v>1.73</v>
      </c>
      <c r="K80" s="2">
        <v>0.38</v>
      </c>
      <c r="L80" s="2">
        <v>0.33</v>
      </c>
      <c r="M80" s="2">
        <v>0.04</v>
      </c>
      <c r="N80" s="2">
        <v>1.2E-2</v>
      </c>
      <c r="O80" s="2">
        <v>36</v>
      </c>
      <c r="P80" s="2">
        <v>7</v>
      </c>
      <c r="Q80" s="2">
        <v>24.7</v>
      </c>
      <c r="R80" s="2">
        <v>99.77</v>
      </c>
      <c r="S80" s="2">
        <v>390</v>
      </c>
      <c r="T80" s="2">
        <v>1</v>
      </c>
      <c r="U80" s="2">
        <v>5.4</v>
      </c>
      <c r="V80" s="2">
        <v>3.4</v>
      </c>
      <c r="W80" s="2">
        <v>8.1999999999999993</v>
      </c>
      <c r="X80" s="2">
        <v>3.9</v>
      </c>
      <c r="Y80" s="2">
        <v>6.1</v>
      </c>
      <c r="Z80" s="2">
        <v>62.9</v>
      </c>
      <c r="AA80" s="2" t="s">
        <v>75</v>
      </c>
      <c r="AB80" s="2">
        <v>425.4</v>
      </c>
      <c r="AC80" s="2">
        <v>0.5</v>
      </c>
      <c r="AD80" s="2">
        <v>5.3</v>
      </c>
      <c r="AE80" s="2">
        <v>4.3</v>
      </c>
      <c r="AF80" s="2">
        <v>247</v>
      </c>
      <c r="AG80" s="2">
        <v>0.6</v>
      </c>
      <c r="AH80" s="2">
        <v>144.19999999999999</v>
      </c>
      <c r="AI80" s="2">
        <v>23.6</v>
      </c>
      <c r="AJ80" s="2">
        <v>20.3</v>
      </c>
      <c r="AK80" s="2">
        <v>33</v>
      </c>
      <c r="AL80" s="2">
        <v>4.57</v>
      </c>
      <c r="AM80" s="2">
        <v>17.600000000000001</v>
      </c>
      <c r="AN80" s="2">
        <v>3.31</v>
      </c>
      <c r="AO80" s="2">
        <v>0.72</v>
      </c>
      <c r="AP80" s="2">
        <v>3.09</v>
      </c>
      <c r="AQ80" s="2">
        <v>0.52</v>
      </c>
      <c r="AR80" s="2">
        <v>2.84</v>
      </c>
      <c r="AS80" s="2">
        <v>0.63</v>
      </c>
      <c r="AT80" s="2">
        <v>1.9</v>
      </c>
      <c r="AU80" s="2">
        <v>0.28000000000000003</v>
      </c>
      <c r="AV80" s="2">
        <v>1.78</v>
      </c>
      <c r="AW80" s="2">
        <v>0.27</v>
      </c>
      <c r="AX80" s="2">
        <v>7.16</v>
      </c>
      <c r="AY80" s="2">
        <v>0.33</v>
      </c>
      <c r="AZ80" s="2">
        <v>15.3</v>
      </c>
      <c r="BA80" s="2">
        <v>12</v>
      </c>
      <c r="BB80" s="2">
        <v>6</v>
      </c>
      <c r="BC80" s="2">
        <v>132</v>
      </c>
      <c r="BD80" s="2">
        <v>31.2</v>
      </c>
      <c r="BE80" s="2">
        <v>8.6</v>
      </c>
      <c r="BF80" s="2">
        <v>2.8</v>
      </c>
      <c r="BG80" s="2">
        <v>1.9</v>
      </c>
      <c r="BH80" s="2" t="s">
        <v>76</v>
      </c>
      <c r="BI80" s="2" t="s">
        <v>76</v>
      </c>
      <c r="BJ80" s="2">
        <v>0.9</v>
      </c>
      <c r="BK80" s="2">
        <v>0.02</v>
      </c>
      <c r="BL80" s="2">
        <v>0.5</v>
      </c>
      <c r="BM80" s="2">
        <v>3.6</v>
      </c>
    </row>
    <row r="81" spans="1:65" x14ac:dyDescent="0.25">
      <c r="A81" s="2" t="s">
        <v>228</v>
      </c>
      <c r="B81" s="2" t="s">
        <v>229</v>
      </c>
      <c r="D81" s="2">
        <v>38.39</v>
      </c>
      <c r="E81" s="2">
        <v>7.28</v>
      </c>
      <c r="F81" s="2">
        <v>2.7</v>
      </c>
      <c r="G81" s="2">
        <v>1.69</v>
      </c>
      <c r="H81" s="2">
        <v>23.85</v>
      </c>
      <c r="I81" s="2">
        <v>0.7</v>
      </c>
      <c r="J81" s="2">
        <v>1.79</v>
      </c>
      <c r="K81" s="2">
        <v>0.39</v>
      </c>
      <c r="L81" s="2">
        <v>0.38</v>
      </c>
      <c r="M81" s="2">
        <v>0.03</v>
      </c>
      <c r="N81" s="2">
        <v>2.8000000000000001E-2</v>
      </c>
      <c r="O81" s="2">
        <v>63</v>
      </c>
      <c r="P81" s="2">
        <v>7</v>
      </c>
      <c r="Q81" s="2">
        <v>22.6</v>
      </c>
      <c r="R81" s="2">
        <v>99.78</v>
      </c>
      <c r="S81" s="2">
        <v>366</v>
      </c>
      <c r="T81" s="2">
        <v>1</v>
      </c>
      <c r="U81" s="2">
        <v>5.7</v>
      </c>
      <c r="V81" s="2">
        <v>3.4</v>
      </c>
      <c r="W81" s="2">
        <v>8.4</v>
      </c>
      <c r="X81" s="2">
        <v>4.0999999999999996</v>
      </c>
      <c r="Y81" s="2">
        <v>6</v>
      </c>
      <c r="Z81" s="2">
        <v>64.400000000000006</v>
      </c>
      <c r="AA81" s="2" t="s">
        <v>75</v>
      </c>
      <c r="AB81" s="2">
        <v>441.6</v>
      </c>
      <c r="AC81" s="2">
        <v>0.4</v>
      </c>
      <c r="AD81" s="2">
        <v>5.7</v>
      </c>
      <c r="AE81" s="2">
        <v>5.3</v>
      </c>
      <c r="AF81" s="2">
        <v>354</v>
      </c>
      <c r="AG81" s="2">
        <v>0.8</v>
      </c>
      <c r="AH81" s="2">
        <v>149.9</v>
      </c>
      <c r="AI81" s="2">
        <v>25.6</v>
      </c>
      <c r="AJ81" s="2">
        <v>20.6</v>
      </c>
      <c r="AK81" s="2">
        <v>33.700000000000003</v>
      </c>
      <c r="AL81" s="2">
        <v>4.76</v>
      </c>
      <c r="AM81" s="2">
        <v>18.7</v>
      </c>
      <c r="AN81" s="2">
        <v>3.47</v>
      </c>
      <c r="AO81" s="2">
        <v>0.76</v>
      </c>
      <c r="AP81" s="2">
        <v>3.32</v>
      </c>
      <c r="AQ81" s="2">
        <v>0.56000000000000005</v>
      </c>
      <c r="AR81" s="2">
        <v>3.1</v>
      </c>
      <c r="AS81" s="2">
        <v>0.69</v>
      </c>
      <c r="AT81" s="2">
        <v>2.0099999999999998</v>
      </c>
      <c r="AU81" s="2">
        <v>0.28999999999999998</v>
      </c>
      <c r="AV81" s="2">
        <v>1.92</v>
      </c>
      <c r="AW81" s="2">
        <v>0.28999999999999998</v>
      </c>
      <c r="AX81" s="2">
        <v>6.93</v>
      </c>
      <c r="AY81" s="2">
        <v>0.28000000000000003</v>
      </c>
      <c r="AZ81" s="2">
        <v>23.1</v>
      </c>
      <c r="BA81" s="2">
        <v>12.7</v>
      </c>
      <c r="BB81" s="2">
        <v>6.6</v>
      </c>
      <c r="BC81" s="2">
        <v>153</v>
      </c>
      <c r="BD81" s="2">
        <v>48.4</v>
      </c>
      <c r="BE81" s="2">
        <v>8.1</v>
      </c>
      <c r="BF81" s="2">
        <v>4.7</v>
      </c>
      <c r="BG81" s="2">
        <v>2.4</v>
      </c>
      <c r="BH81" s="2" t="s">
        <v>76</v>
      </c>
      <c r="BI81" s="2" t="s">
        <v>76</v>
      </c>
      <c r="BJ81" s="2">
        <v>0.7</v>
      </c>
      <c r="BK81" s="2">
        <v>0.02</v>
      </c>
      <c r="BL81" s="2">
        <v>0.4</v>
      </c>
      <c r="BM81" s="2">
        <v>4.5999999999999996</v>
      </c>
    </row>
    <row r="82" spans="1:65" x14ac:dyDescent="0.25">
      <c r="A82" s="2" t="s">
        <v>230</v>
      </c>
      <c r="B82" s="2" t="s">
        <v>231</v>
      </c>
      <c r="D82" s="2">
        <v>35.729999999999997</v>
      </c>
      <c r="E82" s="2">
        <v>7.97</v>
      </c>
      <c r="F82" s="2">
        <v>2.78</v>
      </c>
      <c r="G82" s="2">
        <v>1.4</v>
      </c>
      <c r="H82" s="2">
        <v>24.73</v>
      </c>
      <c r="I82" s="2">
        <v>0.52</v>
      </c>
      <c r="J82" s="2">
        <v>2.04</v>
      </c>
      <c r="K82" s="2">
        <v>0.41</v>
      </c>
      <c r="L82" s="2">
        <v>0.5</v>
      </c>
      <c r="M82" s="2">
        <v>0.03</v>
      </c>
      <c r="N82" s="2">
        <v>1.4999999999999999E-2</v>
      </c>
      <c r="O82" s="2">
        <v>59</v>
      </c>
      <c r="P82" s="2">
        <v>8</v>
      </c>
      <c r="Q82" s="2">
        <v>23.7</v>
      </c>
      <c r="R82" s="2">
        <v>99.78</v>
      </c>
      <c r="S82" s="2">
        <v>331</v>
      </c>
      <c r="T82" s="2">
        <v>1</v>
      </c>
      <c r="U82" s="2">
        <v>5.5</v>
      </c>
      <c r="V82" s="2">
        <v>4.0999999999999996</v>
      </c>
      <c r="W82" s="2">
        <v>9.5</v>
      </c>
      <c r="X82" s="2">
        <v>3.1</v>
      </c>
      <c r="Y82" s="2">
        <v>6.4</v>
      </c>
      <c r="Z82" s="2">
        <v>74.8</v>
      </c>
      <c r="AA82" s="2">
        <v>1</v>
      </c>
      <c r="AB82" s="2">
        <v>483.3</v>
      </c>
      <c r="AC82" s="2">
        <v>0.4</v>
      </c>
      <c r="AD82" s="2">
        <v>5.7</v>
      </c>
      <c r="AE82" s="2">
        <v>6.4</v>
      </c>
      <c r="AF82" s="2">
        <v>407</v>
      </c>
      <c r="AG82" s="2">
        <v>0.7</v>
      </c>
      <c r="AH82" s="2">
        <v>115.5</v>
      </c>
      <c r="AI82" s="2">
        <v>30.2</v>
      </c>
      <c r="AJ82" s="2">
        <v>23.4</v>
      </c>
      <c r="AK82" s="2">
        <v>35.9</v>
      </c>
      <c r="AL82" s="2">
        <v>5.25</v>
      </c>
      <c r="AM82" s="2">
        <v>20.5</v>
      </c>
      <c r="AN82" s="2">
        <v>3.85</v>
      </c>
      <c r="AO82" s="2">
        <v>0.82</v>
      </c>
      <c r="AP82" s="2">
        <v>3.7</v>
      </c>
      <c r="AQ82" s="2">
        <v>0.6</v>
      </c>
      <c r="AR82" s="2">
        <v>3.48</v>
      </c>
      <c r="AS82" s="2">
        <v>0.74</v>
      </c>
      <c r="AT82" s="2">
        <v>2.2799999999999998</v>
      </c>
      <c r="AU82" s="2">
        <v>0.34</v>
      </c>
      <c r="AV82" s="2">
        <v>2.12</v>
      </c>
      <c r="AW82" s="2">
        <v>0.31</v>
      </c>
      <c r="AX82" s="2">
        <v>7.16</v>
      </c>
      <c r="AY82" s="2">
        <v>0.31</v>
      </c>
      <c r="AZ82" s="2">
        <v>27.1</v>
      </c>
      <c r="BA82" s="2">
        <v>13.5</v>
      </c>
      <c r="BB82" s="2">
        <v>6.2</v>
      </c>
      <c r="BC82" s="2">
        <v>121</v>
      </c>
      <c r="BD82" s="2">
        <v>48.8</v>
      </c>
      <c r="BE82" s="2">
        <v>9.4</v>
      </c>
      <c r="BF82" s="2">
        <v>2.7</v>
      </c>
      <c r="BG82" s="2">
        <v>2</v>
      </c>
      <c r="BH82" s="2" t="s">
        <v>76</v>
      </c>
      <c r="BI82" s="2" t="s">
        <v>76</v>
      </c>
      <c r="BJ82" s="2" t="s">
        <v>77</v>
      </c>
      <c r="BK82" s="2">
        <v>0.03</v>
      </c>
      <c r="BL82" s="2">
        <v>0.7</v>
      </c>
      <c r="BM82" s="2">
        <v>4.3</v>
      </c>
    </row>
    <row r="83" spans="1:65" x14ac:dyDescent="0.25">
      <c r="A83" s="2" t="s">
        <v>232</v>
      </c>
      <c r="B83" s="2" t="s">
        <v>233</v>
      </c>
      <c r="D83" s="2">
        <v>38.15</v>
      </c>
      <c r="E83" s="2">
        <v>6.76</v>
      </c>
      <c r="F83" s="2">
        <v>2.4900000000000002</v>
      </c>
      <c r="G83" s="2">
        <v>2.27</v>
      </c>
      <c r="H83" s="2">
        <v>23.6</v>
      </c>
      <c r="I83" s="2">
        <v>0.65</v>
      </c>
      <c r="J83" s="2">
        <v>1.75</v>
      </c>
      <c r="K83" s="2">
        <v>0.38</v>
      </c>
      <c r="L83" s="2">
        <v>0.43</v>
      </c>
      <c r="M83" s="2">
        <v>0.03</v>
      </c>
      <c r="N83" s="2">
        <v>3.1E-2</v>
      </c>
      <c r="O83" s="2">
        <v>60</v>
      </c>
      <c r="P83" s="2">
        <v>7</v>
      </c>
      <c r="Q83" s="2">
        <v>23.2</v>
      </c>
      <c r="R83" s="2">
        <v>99.75</v>
      </c>
      <c r="S83" s="2">
        <v>338</v>
      </c>
      <c r="T83" s="2">
        <v>2</v>
      </c>
      <c r="U83" s="2">
        <v>5.3</v>
      </c>
      <c r="V83" s="2">
        <v>3.7</v>
      </c>
      <c r="W83" s="2">
        <v>8.3000000000000007</v>
      </c>
      <c r="X83" s="2">
        <v>3.7</v>
      </c>
      <c r="Y83" s="2">
        <v>6</v>
      </c>
      <c r="Z83" s="2">
        <v>65.2</v>
      </c>
      <c r="AA83" s="2">
        <v>1</v>
      </c>
      <c r="AB83" s="2">
        <v>429.9</v>
      </c>
      <c r="AC83" s="2">
        <v>0.5</v>
      </c>
      <c r="AD83" s="2">
        <v>5.2</v>
      </c>
      <c r="AE83" s="2">
        <v>6.7</v>
      </c>
      <c r="AF83" s="2">
        <v>458</v>
      </c>
      <c r="AG83" s="2">
        <v>0.7</v>
      </c>
      <c r="AH83" s="2">
        <v>147.1</v>
      </c>
      <c r="AI83" s="2">
        <v>29.7</v>
      </c>
      <c r="AJ83" s="2">
        <v>21.5</v>
      </c>
      <c r="AK83" s="2">
        <v>34.4</v>
      </c>
      <c r="AL83" s="2">
        <v>5.07</v>
      </c>
      <c r="AM83" s="2">
        <v>19.399999999999999</v>
      </c>
      <c r="AN83" s="2">
        <v>3.68</v>
      </c>
      <c r="AO83" s="2">
        <v>0.83</v>
      </c>
      <c r="AP83" s="2">
        <v>3.67</v>
      </c>
      <c r="AQ83" s="2">
        <v>0.61</v>
      </c>
      <c r="AR83" s="2">
        <v>3.48</v>
      </c>
      <c r="AS83" s="2">
        <v>0.75</v>
      </c>
      <c r="AT83" s="2">
        <v>2.2599999999999998</v>
      </c>
      <c r="AU83" s="2">
        <v>0.32</v>
      </c>
      <c r="AV83" s="2">
        <v>2.1</v>
      </c>
      <c r="AW83" s="2">
        <v>0.31</v>
      </c>
      <c r="AX83" s="2">
        <v>7.2</v>
      </c>
      <c r="AY83" s="2">
        <v>0.28999999999999998</v>
      </c>
      <c r="AZ83" s="2">
        <v>36.1</v>
      </c>
      <c r="BA83" s="2">
        <v>12.7</v>
      </c>
      <c r="BB83" s="2">
        <v>6.2</v>
      </c>
      <c r="BC83" s="2">
        <v>152</v>
      </c>
      <c r="BD83" s="2">
        <v>49</v>
      </c>
      <c r="BE83" s="2">
        <v>8.8000000000000007</v>
      </c>
      <c r="BF83" s="2">
        <v>4.4000000000000004</v>
      </c>
      <c r="BG83" s="2">
        <v>3.2</v>
      </c>
      <c r="BH83" s="2" t="s">
        <v>76</v>
      </c>
      <c r="BI83" s="2">
        <v>0.1</v>
      </c>
      <c r="BJ83" s="2" t="s">
        <v>77</v>
      </c>
      <c r="BK83" s="2">
        <v>0.02</v>
      </c>
      <c r="BL83" s="2">
        <v>0.3</v>
      </c>
      <c r="BM83" s="2">
        <v>6.3</v>
      </c>
    </row>
    <row r="84" spans="1:65" x14ac:dyDescent="0.25">
      <c r="A84" s="2" t="s">
        <v>234</v>
      </c>
      <c r="B84" s="2" t="s">
        <v>235</v>
      </c>
      <c r="D84" s="2">
        <v>39.35</v>
      </c>
      <c r="E84" s="2">
        <v>6.15</v>
      </c>
      <c r="F84" s="2">
        <v>2.37</v>
      </c>
      <c r="G84" s="2">
        <v>2.19</v>
      </c>
      <c r="H84" s="2">
        <v>23.75</v>
      </c>
      <c r="I84" s="2">
        <v>0.75</v>
      </c>
      <c r="J84" s="2">
        <v>1.63</v>
      </c>
      <c r="K84" s="2">
        <v>0.34</v>
      </c>
      <c r="L84" s="2">
        <v>0.26</v>
      </c>
      <c r="M84" s="2">
        <v>0.03</v>
      </c>
      <c r="N84" s="2">
        <v>1.2E-2</v>
      </c>
      <c r="O84" s="2">
        <v>43</v>
      </c>
      <c r="P84" s="2">
        <v>6</v>
      </c>
      <c r="Q84" s="2">
        <v>22.9</v>
      </c>
      <c r="R84" s="2">
        <v>99.77</v>
      </c>
      <c r="S84" s="2">
        <v>394</v>
      </c>
      <c r="T84" s="2">
        <v>1</v>
      </c>
      <c r="U84" s="2">
        <v>4.7</v>
      </c>
      <c r="V84" s="2">
        <v>2.5</v>
      </c>
      <c r="W84" s="2">
        <v>6.7</v>
      </c>
      <c r="X84" s="2">
        <v>4.3</v>
      </c>
      <c r="Y84" s="2">
        <v>5.8</v>
      </c>
      <c r="Z84" s="2">
        <v>50.7</v>
      </c>
      <c r="AA84" s="2">
        <v>2</v>
      </c>
      <c r="AB84" s="2">
        <v>408.3</v>
      </c>
      <c r="AC84" s="2">
        <v>0.4</v>
      </c>
      <c r="AD84" s="2">
        <v>4.8</v>
      </c>
      <c r="AE84" s="2">
        <v>4.8</v>
      </c>
      <c r="AF84" s="2">
        <v>324</v>
      </c>
      <c r="AG84" s="2">
        <v>0.6</v>
      </c>
      <c r="AH84" s="2">
        <v>175.2</v>
      </c>
      <c r="AI84" s="2">
        <v>23</v>
      </c>
      <c r="AJ84" s="2">
        <v>18.2</v>
      </c>
      <c r="AK84" s="2">
        <v>30.5</v>
      </c>
      <c r="AL84" s="2">
        <v>4.37</v>
      </c>
      <c r="AM84" s="2">
        <v>16.600000000000001</v>
      </c>
      <c r="AN84" s="2">
        <v>3.09</v>
      </c>
      <c r="AO84" s="2">
        <v>0.72</v>
      </c>
      <c r="AP84" s="2">
        <v>3.13</v>
      </c>
      <c r="AQ84" s="2">
        <v>0.5</v>
      </c>
      <c r="AR84" s="2">
        <v>2.93</v>
      </c>
      <c r="AS84" s="2">
        <v>0.63</v>
      </c>
      <c r="AT84" s="2">
        <v>1.81</v>
      </c>
      <c r="AU84" s="2">
        <v>0.27</v>
      </c>
      <c r="AV84" s="2">
        <v>1.74</v>
      </c>
      <c r="AW84" s="2">
        <v>0.26</v>
      </c>
      <c r="AX84" s="2">
        <v>6.9</v>
      </c>
      <c r="AY84" s="2">
        <v>0.24</v>
      </c>
      <c r="AZ84" s="2">
        <v>20.7</v>
      </c>
      <c r="BA84" s="2">
        <v>13.4</v>
      </c>
      <c r="BB84" s="2">
        <v>5.4</v>
      </c>
      <c r="BC84" s="2">
        <v>136</v>
      </c>
      <c r="BD84" s="2">
        <v>32.5</v>
      </c>
      <c r="BE84" s="2">
        <v>7.3</v>
      </c>
      <c r="BF84" s="2">
        <v>3.1</v>
      </c>
      <c r="BG84" s="2">
        <v>2.5</v>
      </c>
      <c r="BH84" s="2" t="s">
        <v>76</v>
      </c>
      <c r="BI84" s="2" t="s">
        <v>76</v>
      </c>
      <c r="BJ84" s="2" t="s">
        <v>77</v>
      </c>
      <c r="BK84" s="2">
        <v>0.02</v>
      </c>
      <c r="BL84" s="2">
        <v>0.3</v>
      </c>
      <c r="BM84" s="2">
        <v>3.1</v>
      </c>
    </row>
    <row r="85" spans="1:65" x14ac:dyDescent="0.25">
      <c r="A85" s="2" t="s">
        <v>236</v>
      </c>
      <c r="B85" s="2" t="s">
        <v>237</v>
      </c>
      <c r="D85" s="2">
        <v>38.67</v>
      </c>
      <c r="E85" s="2">
        <v>6.41</v>
      </c>
      <c r="F85" s="2">
        <v>2.4300000000000002</v>
      </c>
      <c r="G85" s="2">
        <v>2.88</v>
      </c>
      <c r="H85" s="2">
        <v>23.39</v>
      </c>
      <c r="I85" s="2">
        <v>1.18</v>
      </c>
      <c r="J85" s="2">
        <v>1.64</v>
      </c>
      <c r="K85" s="2">
        <v>0.4</v>
      </c>
      <c r="L85" s="2">
        <v>0.17</v>
      </c>
      <c r="M85" s="2">
        <v>0.04</v>
      </c>
      <c r="N85" s="2">
        <v>2.3E-2</v>
      </c>
      <c r="O85" s="2">
        <v>25</v>
      </c>
      <c r="P85" s="2">
        <v>5</v>
      </c>
      <c r="Q85" s="2">
        <v>22.6</v>
      </c>
      <c r="R85" s="2">
        <v>99.82</v>
      </c>
      <c r="S85" s="2">
        <v>310</v>
      </c>
      <c r="T85" s="2" t="s">
        <v>75</v>
      </c>
      <c r="U85" s="2">
        <v>4.5999999999999996</v>
      </c>
      <c r="V85" s="2">
        <v>1.9</v>
      </c>
      <c r="W85" s="2">
        <v>6.9</v>
      </c>
      <c r="X85" s="2">
        <v>6</v>
      </c>
      <c r="Y85" s="2">
        <v>6.7</v>
      </c>
      <c r="Z85" s="2">
        <v>46.4</v>
      </c>
      <c r="AA85" s="2">
        <v>1</v>
      </c>
      <c r="AB85" s="2">
        <v>352.7</v>
      </c>
      <c r="AC85" s="2">
        <v>0.5</v>
      </c>
      <c r="AD85" s="2">
        <v>5.5</v>
      </c>
      <c r="AE85" s="2">
        <v>2.4</v>
      </c>
      <c r="AF85" s="2">
        <v>128</v>
      </c>
      <c r="AG85" s="2">
        <v>0.7</v>
      </c>
      <c r="AH85" s="2">
        <v>222.8</v>
      </c>
      <c r="AI85" s="2">
        <v>18.899999999999999</v>
      </c>
      <c r="AJ85" s="2">
        <v>18.2</v>
      </c>
      <c r="AK85" s="2">
        <v>33.4</v>
      </c>
      <c r="AL85" s="2">
        <v>4.57</v>
      </c>
      <c r="AM85" s="2">
        <v>17.2</v>
      </c>
      <c r="AN85" s="2">
        <v>3.39</v>
      </c>
      <c r="AO85" s="2">
        <v>0.75</v>
      </c>
      <c r="AP85" s="2">
        <v>3.01</v>
      </c>
      <c r="AQ85" s="2">
        <v>0.51</v>
      </c>
      <c r="AR85" s="2">
        <v>2.87</v>
      </c>
      <c r="AS85" s="2">
        <v>0.59</v>
      </c>
      <c r="AT85" s="2">
        <v>1.82</v>
      </c>
      <c r="AU85" s="2">
        <v>0.28000000000000003</v>
      </c>
      <c r="AV85" s="2">
        <v>1.73</v>
      </c>
      <c r="AW85" s="2">
        <v>0.28000000000000003</v>
      </c>
      <c r="AX85" s="2">
        <v>6.48</v>
      </c>
      <c r="AY85" s="2">
        <v>0.28000000000000003</v>
      </c>
      <c r="AZ85" s="2">
        <v>6.7</v>
      </c>
      <c r="BA85" s="2">
        <v>8.8000000000000007</v>
      </c>
      <c r="BB85" s="2">
        <v>5.7</v>
      </c>
      <c r="BC85" s="2">
        <v>14</v>
      </c>
      <c r="BD85" s="2">
        <v>18.600000000000001</v>
      </c>
      <c r="BE85" s="2">
        <v>5.7</v>
      </c>
      <c r="BF85" s="2">
        <v>0.3</v>
      </c>
      <c r="BG85" s="2">
        <v>0.9</v>
      </c>
      <c r="BH85" s="2" t="s">
        <v>76</v>
      </c>
      <c r="BI85" s="2" t="s">
        <v>76</v>
      </c>
      <c r="BJ85" s="2">
        <v>0.6</v>
      </c>
      <c r="BK85" s="2" t="s">
        <v>238</v>
      </c>
      <c r="BL85" s="2">
        <v>0.3</v>
      </c>
      <c r="BM85" s="2">
        <v>1.2</v>
      </c>
    </row>
    <row r="86" spans="1:65" x14ac:dyDescent="0.25">
      <c r="A86" s="2" t="s">
        <v>239</v>
      </c>
      <c r="B86" s="2" t="s">
        <v>240</v>
      </c>
      <c r="D86" s="2">
        <v>47.43</v>
      </c>
      <c r="E86" s="2">
        <v>7.57</v>
      </c>
      <c r="F86" s="2">
        <v>2.62</v>
      </c>
      <c r="G86" s="2">
        <v>2.5299999999999998</v>
      </c>
      <c r="H86" s="2">
        <v>16.82</v>
      </c>
      <c r="I86" s="2">
        <v>1.25</v>
      </c>
      <c r="J86" s="2">
        <v>2.0299999999999998</v>
      </c>
      <c r="K86" s="2">
        <v>0.48</v>
      </c>
      <c r="L86" s="2">
        <v>0.19</v>
      </c>
      <c r="M86" s="2">
        <v>0.03</v>
      </c>
      <c r="N86" s="2">
        <v>0.01</v>
      </c>
      <c r="O86" s="2">
        <v>53</v>
      </c>
      <c r="P86" s="2">
        <v>7</v>
      </c>
      <c r="Q86" s="2">
        <v>18.8</v>
      </c>
      <c r="R86" s="2">
        <v>99.76</v>
      </c>
      <c r="S86" s="2">
        <v>562</v>
      </c>
      <c r="T86" s="2">
        <v>1</v>
      </c>
      <c r="U86" s="2">
        <v>5.6</v>
      </c>
      <c r="V86" s="2">
        <v>2.2999999999999998</v>
      </c>
      <c r="W86" s="2">
        <v>8.5</v>
      </c>
      <c r="X86" s="2">
        <v>8.3000000000000007</v>
      </c>
      <c r="Y86" s="2">
        <v>8.4</v>
      </c>
      <c r="Z86" s="2">
        <v>56.6</v>
      </c>
      <c r="AA86" s="2">
        <v>2</v>
      </c>
      <c r="AB86" s="2">
        <v>274.2</v>
      </c>
      <c r="AC86" s="2">
        <v>0.6</v>
      </c>
      <c r="AD86" s="2">
        <v>6.9</v>
      </c>
      <c r="AE86" s="2">
        <v>4.4000000000000004</v>
      </c>
      <c r="AF86" s="2">
        <v>294</v>
      </c>
      <c r="AG86" s="2">
        <v>0.8</v>
      </c>
      <c r="AH86" s="2">
        <v>301</v>
      </c>
      <c r="AI86" s="2">
        <v>23.5</v>
      </c>
      <c r="AJ86" s="2">
        <v>21.4</v>
      </c>
      <c r="AK86" s="2">
        <v>39.200000000000003</v>
      </c>
      <c r="AL86" s="2">
        <v>5.48</v>
      </c>
      <c r="AM86" s="2">
        <v>20.9</v>
      </c>
      <c r="AN86" s="2">
        <v>4.07</v>
      </c>
      <c r="AO86" s="2">
        <v>0.86</v>
      </c>
      <c r="AP86" s="2">
        <v>3.72</v>
      </c>
      <c r="AQ86" s="2">
        <v>0.63</v>
      </c>
      <c r="AR86" s="2">
        <v>3.51</v>
      </c>
      <c r="AS86" s="2">
        <v>0.72</v>
      </c>
      <c r="AT86" s="2">
        <v>2.1800000000000002</v>
      </c>
      <c r="AU86" s="2">
        <v>0.34</v>
      </c>
      <c r="AV86" s="2">
        <v>2.2000000000000002</v>
      </c>
      <c r="AW86" s="2">
        <v>0.33</v>
      </c>
      <c r="AX86" s="2">
        <v>5.51</v>
      </c>
      <c r="AY86" s="2">
        <v>0.27</v>
      </c>
      <c r="AZ86" s="2">
        <v>19.600000000000001</v>
      </c>
      <c r="BA86" s="2">
        <v>18.7</v>
      </c>
      <c r="BB86" s="2">
        <v>7</v>
      </c>
      <c r="BC86" s="2">
        <v>112</v>
      </c>
      <c r="BD86" s="2">
        <v>38.200000000000003</v>
      </c>
      <c r="BE86" s="2">
        <v>8.1999999999999993</v>
      </c>
      <c r="BF86" s="2">
        <v>2.9</v>
      </c>
      <c r="BG86" s="2">
        <v>3.1</v>
      </c>
      <c r="BH86" s="2" t="s">
        <v>76</v>
      </c>
      <c r="BI86" s="2" t="s">
        <v>76</v>
      </c>
      <c r="BJ86" s="2" t="s">
        <v>77</v>
      </c>
      <c r="BK86" s="2">
        <v>0.02</v>
      </c>
      <c r="BL86" s="2">
        <v>0.3</v>
      </c>
      <c r="BM86" s="2">
        <v>3.7</v>
      </c>
    </row>
    <row r="87" spans="1:65" x14ac:dyDescent="0.25">
      <c r="A87" s="2" t="s">
        <v>241</v>
      </c>
      <c r="B87" s="2" t="s">
        <v>242</v>
      </c>
      <c r="D87" s="2">
        <v>40.549999999999997</v>
      </c>
      <c r="E87" s="2">
        <v>6.28</v>
      </c>
      <c r="F87" s="2">
        <v>2.2000000000000002</v>
      </c>
      <c r="G87" s="2">
        <v>2.5499999999999998</v>
      </c>
      <c r="H87" s="2">
        <v>22.46</v>
      </c>
      <c r="I87" s="2">
        <v>0.94</v>
      </c>
      <c r="J87" s="2">
        <v>1.76</v>
      </c>
      <c r="K87" s="2">
        <v>0.38</v>
      </c>
      <c r="L87" s="2">
        <v>0.16</v>
      </c>
      <c r="M87" s="2">
        <v>0.03</v>
      </c>
      <c r="N87" s="2">
        <v>2.9000000000000001E-2</v>
      </c>
      <c r="O87" s="2">
        <v>44</v>
      </c>
      <c r="P87" s="2">
        <v>6</v>
      </c>
      <c r="Q87" s="2">
        <v>22.4</v>
      </c>
      <c r="R87" s="2">
        <v>99.76</v>
      </c>
      <c r="S87" s="2">
        <v>356</v>
      </c>
      <c r="T87" s="2" t="s">
        <v>75</v>
      </c>
      <c r="U87" s="2">
        <v>4.5999999999999996</v>
      </c>
      <c r="V87" s="2">
        <v>2.2999999999999998</v>
      </c>
      <c r="W87" s="2">
        <v>6.3</v>
      </c>
      <c r="X87" s="2">
        <v>5.7</v>
      </c>
      <c r="Y87" s="2">
        <v>5.9</v>
      </c>
      <c r="Z87" s="2">
        <v>49</v>
      </c>
      <c r="AA87" s="2" t="s">
        <v>75</v>
      </c>
      <c r="AB87" s="2">
        <v>348</v>
      </c>
      <c r="AC87" s="2">
        <v>0.5</v>
      </c>
      <c r="AD87" s="2">
        <v>5</v>
      </c>
      <c r="AE87" s="2">
        <v>4</v>
      </c>
      <c r="AF87" s="2">
        <v>347</v>
      </c>
      <c r="AG87" s="2">
        <v>0.5</v>
      </c>
      <c r="AH87" s="2">
        <v>212</v>
      </c>
      <c r="AI87" s="2">
        <v>20.9</v>
      </c>
      <c r="AJ87" s="2">
        <v>19.3</v>
      </c>
      <c r="AK87" s="2">
        <v>32.700000000000003</v>
      </c>
      <c r="AL87" s="2">
        <v>4.59</v>
      </c>
      <c r="AM87" s="2">
        <v>17.2</v>
      </c>
      <c r="AN87" s="2">
        <v>3.31</v>
      </c>
      <c r="AO87" s="2">
        <v>0.71</v>
      </c>
      <c r="AP87" s="2">
        <v>3.01</v>
      </c>
      <c r="AQ87" s="2">
        <v>0.52</v>
      </c>
      <c r="AR87" s="2">
        <v>2.86</v>
      </c>
      <c r="AS87" s="2">
        <v>0.61</v>
      </c>
      <c r="AT87" s="2">
        <v>1.74</v>
      </c>
      <c r="AU87" s="2">
        <v>0.28000000000000003</v>
      </c>
      <c r="AV87" s="2">
        <v>1.86</v>
      </c>
      <c r="AW87" s="2">
        <v>0.28000000000000003</v>
      </c>
      <c r="AX87" s="2">
        <v>6.78</v>
      </c>
      <c r="AY87" s="2">
        <v>0.28999999999999998</v>
      </c>
      <c r="AZ87" s="2">
        <v>19.5</v>
      </c>
      <c r="BA87" s="2">
        <v>10.9</v>
      </c>
      <c r="BB87" s="2">
        <v>4.7</v>
      </c>
      <c r="BC87" s="2">
        <v>200</v>
      </c>
      <c r="BD87" s="2">
        <v>34.1</v>
      </c>
      <c r="BE87" s="2">
        <v>9.1999999999999993</v>
      </c>
      <c r="BF87" s="2">
        <v>4.5</v>
      </c>
      <c r="BG87" s="2">
        <v>3.2</v>
      </c>
      <c r="BH87" s="2" t="s">
        <v>76</v>
      </c>
      <c r="BI87" s="2" t="s">
        <v>76</v>
      </c>
      <c r="BJ87" s="2" t="s">
        <v>77</v>
      </c>
      <c r="BK87" s="2">
        <v>0.02</v>
      </c>
      <c r="BL87" s="2">
        <v>0.3</v>
      </c>
      <c r="BM87" s="2">
        <v>4.2</v>
      </c>
    </row>
    <row r="88" spans="1:65" x14ac:dyDescent="0.25">
      <c r="A88" s="2" t="s">
        <v>243</v>
      </c>
      <c r="B88" s="2" t="s">
        <v>244</v>
      </c>
      <c r="D88" s="2">
        <v>43.9</v>
      </c>
      <c r="E88" s="2">
        <v>6.32</v>
      </c>
      <c r="F88" s="2">
        <v>2.4300000000000002</v>
      </c>
      <c r="G88" s="2">
        <v>2.77</v>
      </c>
      <c r="H88" s="2">
        <v>20.53</v>
      </c>
      <c r="I88" s="2">
        <v>0.92</v>
      </c>
      <c r="J88" s="2">
        <v>1.79</v>
      </c>
      <c r="K88" s="2">
        <v>0.39</v>
      </c>
      <c r="L88" s="2">
        <v>0.31</v>
      </c>
      <c r="M88" s="2">
        <v>0.03</v>
      </c>
      <c r="N88" s="2">
        <v>3.3000000000000002E-2</v>
      </c>
      <c r="O88" s="2">
        <v>29</v>
      </c>
      <c r="P88" s="2">
        <v>6</v>
      </c>
      <c r="Q88" s="2">
        <v>20.399999999999999</v>
      </c>
      <c r="R88" s="2">
        <v>99.8</v>
      </c>
      <c r="S88" s="2">
        <v>286</v>
      </c>
      <c r="T88" s="2">
        <v>2</v>
      </c>
      <c r="U88" s="2">
        <v>4.4000000000000004</v>
      </c>
      <c r="V88" s="2">
        <v>2.4</v>
      </c>
      <c r="W88" s="2">
        <v>6.7</v>
      </c>
      <c r="X88" s="2">
        <v>6</v>
      </c>
      <c r="Y88" s="2">
        <v>6.4</v>
      </c>
      <c r="Z88" s="2">
        <v>48.8</v>
      </c>
      <c r="AA88" s="2">
        <v>1</v>
      </c>
      <c r="AB88" s="2">
        <v>315.3</v>
      </c>
      <c r="AC88" s="2">
        <v>0.5</v>
      </c>
      <c r="AD88" s="2">
        <v>5.4</v>
      </c>
      <c r="AE88" s="2">
        <v>3.6</v>
      </c>
      <c r="AF88" s="2">
        <v>191</v>
      </c>
      <c r="AG88" s="2">
        <v>0.6</v>
      </c>
      <c r="AH88" s="2">
        <v>225.1</v>
      </c>
      <c r="AI88" s="2">
        <v>24.8</v>
      </c>
      <c r="AJ88" s="2">
        <v>19.600000000000001</v>
      </c>
      <c r="AK88" s="2">
        <v>33.5</v>
      </c>
      <c r="AL88" s="2">
        <v>4.96</v>
      </c>
      <c r="AM88" s="2">
        <v>18.8</v>
      </c>
      <c r="AN88" s="2">
        <v>3.62</v>
      </c>
      <c r="AO88" s="2">
        <v>0.79</v>
      </c>
      <c r="AP88" s="2">
        <v>3.42</v>
      </c>
      <c r="AQ88" s="2">
        <v>0.57999999999999996</v>
      </c>
      <c r="AR88" s="2">
        <v>3.25</v>
      </c>
      <c r="AS88" s="2">
        <v>0.71</v>
      </c>
      <c r="AT88" s="2">
        <v>2.0499999999999998</v>
      </c>
      <c r="AU88" s="2">
        <v>0.3</v>
      </c>
      <c r="AV88" s="2">
        <v>1.92</v>
      </c>
      <c r="AW88" s="2">
        <v>0.3</v>
      </c>
      <c r="AX88" s="2">
        <v>6.13</v>
      </c>
      <c r="AY88" s="2">
        <v>0.27</v>
      </c>
      <c r="AZ88" s="2">
        <v>10.9</v>
      </c>
      <c r="BA88" s="2">
        <v>8.8000000000000007</v>
      </c>
      <c r="BB88" s="2">
        <v>5.2</v>
      </c>
      <c r="BC88" s="2">
        <v>137</v>
      </c>
      <c r="BD88" s="2">
        <v>22.8</v>
      </c>
      <c r="BE88" s="2">
        <v>7.1</v>
      </c>
      <c r="BF88" s="2">
        <v>3.7</v>
      </c>
      <c r="BG88" s="2">
        <v>2</v>
      </c>
      <c r="BH88" s="2" t="s">
        <v>76</v>
      </c>
      <c r="BI88" s="2" t="s">
        <v>76</v>
      </c>
      <c r="BJ88" s="2">
        <v>0.6</v>
      </c>
      <c r="BK88" s="2">
        <v>0.01</v>
      </c>
      <c r="BL88" s="2">
        <v>0.3</v>
      </c>
      <c r="BM88" s="2">
        <v>2.5</v>
      </c>
    </row>
    <row r="89" spans="1:65" x14ac:dyDescent="0.25">
      <c r="A89" s="2" t="s">
        <v>245</v>
      </c>
      <c r="B89" s="2" t="s">
        <v>246</v>
      </c>
      <c r="D89" s="2">
        <v>37.049999999999997</v>
      </c>
      <c r="E89" s="2">
        <v>5.0999999999999996</v>
      </c>
      <c r="F89" s="2">
        <v>2.2999999999999998</v>
      </c>
      <c r="G89" s="2">
        <v>2.9</v>
      </c>
      <c r="H89" s="2">
        <v>25.35</v>
      </c>
      <c r="I89" s="2">
        <v>0.99</v>
      </c>
      <c r="J89" s="2">
        <v>1.34</v>
      </c>
      <c r="K89" s="2">
        <v>0.33</v>
      </c>
      <c r="L89" s="2">
        <v>0.25</v>
      </c>
      <c r="M89" s="2">
        <v>0.03</v>
      </c>
      <c r="N89" s="2">
        <v>7.0000000000000001E-3</v>
      </c>
      <c r="O89" s="2" t="s">
        <v>247</v>
      </c>
      <c r="P89" s="2">
        <v>5</v>
      </c>
      <c r="Q89" s="2">
        <v>24.2</v>
      </c>
      <c r="R89" s="2">
        <v>99.84</v>
      </c>
      <c r="S89" s="2">
        <v>228</v>
      </c>
      <c r="T89" s="2">
        <v>1</v>
      </c>
      <c r="U89" s="2">
        <v>3.6</v>
      </c>
      <c r="V89" s="2">
        <v>1.6</v>
      </c>
      <c r="W89" s="2">
        <v>5.3</v>
      </c>
      <c r="X89" s="2">
        <v>5.5</v>
      </c>
      <c r="Y89" s="2">
        <v>5.7</v>
      </c>
      <c r="Z89" s="2">
        <v>36.299999999999997</v>
      </c>
      <c r="AA89" s="2" t="s">
        <v>75</v>
      </c>
      <c r="AB89" s="2">
        <v>365.5</v>
      </c>
      <c r="AC89" s="2">
        <v>0.5</v>
      </c>
      <c r="AD89" s="2">
        <v>4.2</v>
      </c>
      <c r="AE89" s="2">
        <v>2.6</v>
      </c>
      <c r="AF89" s="2">
        <v>107</v>
      </c>
      <c r="AG89" s="2">
        <v>0.5</v>
      </c>
      <c r="AH89" s="2">
        <v>209.7</v>
      </c>
      <c r="AI89" s="2">
        <v>19.5</v>
      </c>
      <c r="AJ89" s="2">
        <v>15.7</v>
      </c>
      <c r="AK89" s="2">
        <v>26.9</v>
      </c>
      <c r="AL89" s="2">
        <v>3.97</v>
      </c>
      <c r="AM89" s="2">
        <v>15.3</v>
      </c>
      <c r="AN89" s="2">
        <v>2.91</v>
      </c>
      <c r="AO89" s="2">
        <v>0.65</v>
      </c>
      <c r="AP89" s="2">
        <v>2.74</v>
      </c>
      <c r="AQ89" s="2">
        <v>0.47</v>
      </c>
      <c r="AR89" s="2">
        <v>2.57</v>
      </c>
      <c r="AS89" s="2">
        <v>0.56999999999999995</v>
      </c>
      <c r="AT89" s="2">
        <v>1.66</v>
      </c>
      <c r="AU89" s="2">
        <v>0.25</v>
      </c>
      <c r="AV89" s="2">
        <v>1.62</v>
      </c>
      <c r="AW89" s="2">
        <v>0.25</v>
      </c>
      <c r="AX89" s="2">
        <v>7.23</v>
      </c>
      <c r="AY89" s="2">
        <v>0.28000000000000003</v>
      </c>
      <c r="AZ89" s="2">
        <v>7.5</v>
      </c>
      <c r="BA89" s="2">
        <v>8.9</v>
      </c>
      <c r="BB89" s="2">
        <v>4.7</v>
      </c>
      <c r="BC89" s="2">
        <v>42</v>
      </c>
      <c r="BD89" s="2">
        <v>15.9</v>
      </c>
      <c r="BE89" s="2">
        <v>5.7</v>
      </c>
      <c r="BF89" s="2">
        <v>1</v>
      </c>
      <c r="BG89" s="2">
        <v>1.4</v>
      </c>
      <c r="BH89" s="2" t="s">
        <v>76</v>
      </c>
      <c r="BI89" s="2" t="s">
        <v>76</v>
      </c>
      <c r="BJ89" s="2">
        <v>0.7</v>
      </c>
      <c r="BK89" s="2" t="s">
        <v>238</v>
      </c>
      <c r="BL89" s="2">
        <v>0.3</v>
      </c>
      <c r="BM89" s="2">
        <v>1.8</v>
      </c>
    </row>
    <row r="90" spans="1:65" x14ac:dyDescent="0.25">
      <c r="A90" s="2" t="s">
        <v>248</v>
      </c>
      <c r="B90" s="2" t="s">
        <v>249</v>
      </c>
      <c r="D90" s="2">
        <v>37.81</v>
      </c>
      <c r="E90" s="2">
        <v>6.88</v>
      </c>
      <c r="F90" s="2">
        <v>2.79</v>
      </c>
      <c r="G90" s="2">
        <v>2.4900000000000002</v>
      </c>
      <c r="H90" s="2">
        <v>23.54</v>
      </c>
      <c r="I90" s="2">
        <v>0.78</v>
      </c>
      <c r="J90" s="2">
        <v>1.92</v>
      </c>
      <c r="K90" s="2">
        <v>0.4</v>
      </c>
      <c r="L90" s="2">
        <v>0.36</v>
      </c>
      <c r="M90" s="2">
        <v>0.03</v>
      </c>
      <c r="N90" s="2">
        <v>2.5999999999999999E-2</v>
      </c>
      <c r="O90" s="2">
        <v>48</v>
      </c>
      <c r="P90" s="2">
        <v>6</v>
      </c>
      <c r="Q90" s="2">
        <v>22.8</v>
      </c>
      <c r="R90" s="2">
        <v>99.79</v>
      </c>
      <c r="S90" s="2">
        <v>260</v>
      </c>
      <c r="T90" s="2">
        <v>2</v>
      </c>
      <c r="U90" s="2">
        <v>5.5</v>
      </c>
      <c r="V90" s="2">
        <v>3.2</v>
      </c>
      <c r="W90" s="2">
        <v>7.6</v>
      </c>
      <c r="X90" s="2">
        <v>4.8</v>
      </c>
      <c r="Y90" s="2">
        <v>6.5</v>
      </c>
      <c r="Z90" s="2">
        <v>57.3</v>
      </c>
      <c r="AA90" s="2">
        <v>1</v>
      </c>
      <c r="AB90" s="2">
        <v>357.4</v>
      </c>
      <c r="AC90" s="2">
        <v>0.5</v>
      </c>
      <c r="AD90" s="2">
        <v>5.4</v>
      </c>
      <c r="AE90" s="2">
        <v>5.4</v>
      </c>
      <c r="AF90" s="2">
        <v>274</v>
      </c>
      <c r="AG90" s="2">
        <v>0.7</v>
      </c>
      <c r="AH90" s="2">
        <v>174.9</v>
      </c>
      <c r="AI90" s="2">
        <v>27.2</v>
      </c>
      <c r="AJ90" s="2">
        <v>22</v>
      </c>
      <c r="AK90" s="2">
        <v>35.6</v>
      </c>
      <c r="AL90" s="2">
        <v>5.29</v>
      </c>
      <c r="AM90" s="2">
        <v>20.6</v>
      </c>
      <c r="AN90" s="2">
        <v>3.86</v>
      </c>
      <c r="AO90" s="2">
        <v>0.85</v>
      </c>
      <c r="AP90" s="2">
        <v>3.66</v>
      </c>
      <c r="AQ90" s="2">
        <v>0.61</v>
      </c>
      <c r="AR90" s="2">
        <v>3.49</v>
      </c>
      <c r="AS90" s="2">
        <v>0.75</v>
      </c>
      <c r="AT90" s="2">
        <v>2.25</v>
      </c>
      <c r="AU90" s="2">
        <v>0.33</v>
      </c>
      <c r="AV90" s="2">
        <v>2.02</v>
      </c>
      <c r="AW90" s="2">
        <v>0.31</v>
      </c>
      <c r="AX90" s="2">
        <v>7.05</v>
      </c>
      <c r="AY90" s="2">
        <v>0.45</v>
      </c>
      <c r="AZ90" s="2">
        <v>19.2</v>
      </c>
      <c r="BA90" s="2">
        <v>10.8</v>
      </c>
      <c r="BB90" s="2">
        <v>5.8</v>
      </c>
      <c r="BC90" s="2">
        <v>167</v>
      </c>
      <c r="BD90" s="2">
        <v>36.9</v>
      </c>
      <c r="BE90" s="2">
        <v>8.1</v>
      </c>
      <c r="BF90" s="2">
        <v>4.8</v>
      </c>
      <c r="BG90" s="2">
        <v>2.6</v>
      </c>
      <c r="BH90" s="2" t="s">
        <v>76</v>
      </c>
      <c r="BI90" s="2" t="s">
        <v>76</v>
      </c>
      <c r="BJ90" s="2" t="s">
        <v>77</v>
      </c>
      <c r="BK90" s="2">
        <v>0.02</v>
      </c>
      <c r="BL90" s="2">
        <v>0.4</v>
      </c>
      <c r="BM90" s="2">
        <v>3.9</v>
      </c>
    </row>
    <row r="91" spans="1:65" x14ac:dyDescent="0.25">
      <c r="A91" s="2" t="s">
        <v>250</v>
      </c>
      <c r="B91" s="2" t="s">
        <v>251</v>
      </c>
      <c r="D91" s="2">
        <v>42.29</v>
      </c>
      <c r="E91" s="2">
        <v>7.14</v>
      </c>
      <c r="F91" s="2">
        <v>2.56</v>
      </c>
      <c r="G91" s="2">
        <v>2.78</v>
      </c>
      <c r="H91" s="2">
        <v>20.36</v>
      </c>
      <c r="I91" s="2">
        <v>0.94</v>
      </c>
      <c r="J91" s="2">
        <v>2.0299999999999998</v>
      </c>
      <c r="K91" s="2">
        <v>0.42</v>
      </c>
      <c r="L91" s="2">
        <v>0.26</v>
      </c>
      <c r="M91" s="2">
        <v>0.03</v>
      </c>
      <c r="N91" s="2">
        <v>1.0999999999999999E-2</v>
      </c>
      <c r="O91" s="2">
        <v>37</v>
      </c>
      <c r="P91" s="2">
        <v>7</v>
      </c>
      <c r="Q91" s="2">
        <v>21</v>
      </c>
      <c r="R91" s="2">
        <v>99.79</v>
      </c>
      <c r="S91" s="2">
        <v>284</v>
      </c>
      <c r="T91" s="2">
        <v>1</v>
      </c>
      <c r="U91" s="2">
        <v>4.9000000000000004</v>
      </c>
      <c r="V91" s="2">
        <v>2.7</v>
      </c>
      <c r="W91" s="2">
        <v>8</v>
      </c>
      <c r="X91" s="2">
        <v>5.9</v>
      </c>
      <c r="Y91" s="2">
        <v>6.9</v>
      </c>
      <c r="Z91" s="2">
        <v>57.3</v>
      </c>
      <c r="AA91" s="2">
        <v>1</v>
      </c>
      <c r="AB91" s="2">
        <v>302.3</v>
      </c>
      <c r="AC91" s="2">
        <v>0.5</v>
      </c>
      <c r="AD91" s="2">
        <v>5.7</v>
      </c>
      <c r="AE91" s="2">
        <v>4.2</v>
      </c>
      <c r="AF91" s="2">
        <v>248</v>
      </c>
      <c r="AG91" s="2">
        <v>0.7</v>
      </c>
      <c r="AH91" s="2">
        <v>216.1</v>
      </c>
      <c r="AI91" s="2">
        <v>24.4</v>
      </c>
      <c r="AJ91" s="2">
        <v>21.4</v>
      </c>
      <c r="AK91" s="2">
        <v>36.4</v>
      </c>
      <c r="AL91" s="2">
        <v>5.24</v>
      </c>
      <c r="AM91" s="2">
        <v>20.9</v>
      </c>
      <c r="AN91" s="2">
        <v>3.79</v>
      </c>
      <c r="AO91" s="2">
        <v>0.81</v>
      </c>
      <c r="AP91" s="2">
        <v>3.56</v>
      </c>
      <c r="AQ91" s="2">
        <v>0.59</v>
      </c>
      <c r="AR91" s="2">
        <v>3.29</v>
      </c>
      <c r="AS91" s="2">
        <v>0.7</v>
      </c>
      <c r="AT91" s="2">
        <v>2.16</v>
      </c>
      <c r="AU91" s="2">
        <v>0.32</v>
      </c>
      <c r="AV91" s="2">
        <v>1.96</v>
      </c>
      <c r="AW91" s="2">
        <v>0.32</v>
      </c>
      <c r="AX91" s="2">
        <v>6.16</v>
      </c>
      <c r="AY91" s="2">
        <v>0.34</v>
      </c>
      <c r="AZ91" s="2">
        <v>17.5</v>
      </c>
      <c r="BA91" s="2">
        <v>12.8</v>
      </c>
      <c r="BB91" s="2">
        <v>6.8</v>
      </c>
      <c r="BC91" s="2">
        <v>134</v>
      </c>
      <c r="BD91" s="2">
        <v>29.8</v>
      </c>
      <c r="BE91" s="2">
        <v>7.7</v>
      </c>
      <c r="BF91" s="2">
        <v>3.5</v>
      </c>
      <c r="BG91" s="2">
        <v>2.6</v>
      </c>
      <c r="BH91" s="2" t="s">
        <v>76</v>
      </c>
      <c r="BI91" s="2" t="s">
        <v>76</v>
      </c>
      <c r="BJ91" s="2" t="s">
        <v>77</v>
      </c>
      <c r="BK91" s="2">
        <v>0.01</v>
      </c>
      <c r="BL91" s="2">
        <v>0.3</v>
      </c>
      <c r="BM91" s="2">
        <v>2.7</v>
      </c>
    </row>
    <row r="92" spans="1:65" x14ac:dyDescent="0.25">
      <c r="A92" s="2" t="s">
        <v>252</v>
      </c>
      <c r="B92" s="2" t="s">
        <v>253</v>
      </c>
      <c r="D92" s="2">
        <v>45.54</v>
      </c>
      <c r="E92" s="2">
        <v>6.73</v>
      </c>
      <c r="F92" s="2">
        <v>2.44</v>
      </c>
      <c r="G92" s="2">
        <v>3.05</v>
      </c>
      <c r="H92" s="2">
        <v>18.98</v>
      </c>
      <c r="I92" s="2">
        <v>1</v>
      </c>
      <c r="J92" s="2">
        <v>1.96</v>
      </c>
      <c r="K92" s="2">
        <v>0.4</v>
      </c>
      <c r="L92" s="2">
        <v>0.21</v>
      </c>
      <c r="M92" s="2">
        <v>0.03</v>
      </c>
      <c r="N92" s="2">
        <v>3.2000000000000001E-2</v>
      </c>
      <c r="O92" s="2">
        <v>30</v>
      </c>
      <c r="P92" s="2">
        <v>6</v>
      </c>
      <c r="Q92" s="2">
        <v>19.399999999999999</v>
      </c>
      <c r="R92" s="2">
        <v>99.82</v>
      </c>
      <c r="S92" s="2">
        <v>290</v>
      </c>
      <c r="T92" s="2" t="s">
        <v>75</v>
      </c>
      <c r="U92" s="2">
        <v>5.0999999999999996</v>
      </c>
      <c r="V92" s="2">
        <v>2.2000000000000002</v>
      </c>
      <c r="W92" s="2">
        <v>7.6</v>
      </c>
      <c r="X92" s="2">
        <v>6.6</v>
      </c>
      <c r="Y92" s="2">
        <v>6.4</v>
      </c>
      <c r="Z92" s="2">
        <v>52.9</v>
      </c>
      <c r="AA92" s="2">
        <v>1</v>
      </c>
      <c r="AB92" s="2">
        <v>261.60000000000002</v>
      </c>
      <c r="AC92" s="2">
        <v>0.5</v>
      </c>
      <c r="AD92" s="2">
        <v>5.3</v>
      </c>
      <c r="AE92" s="2">
        <v>3</v>
      </c>
      <c r="AF92" s="2">
        <v>164</v>
      </c>
      <c r="AG92" s="2">
        <v>0.7</v>
      </c>
      <c r="AH92" s="2">
        <v>240.4</v>
      </c>
      <c r="AI92" s="2">
        <v>21.8</v>
      </c>
      <c r="AJ92" s="2">
        <v>19.7</v>
      </c>
      <c r="AK92" s="2">
        <v>34</v>
      </c>
      <c r="AL92" s="2">
        <v>4.83</v>
      </c>
      <c r="AM92" s="2">
        <v>18.7</v>
      </c>
      <c r="AN92" s="2">
        <v>3.41</v>
      </c>
      <c r="AO92" s="2">
        <v>0.74</v>
      </c>
      <c r="AP92" s="2">
        <v>3.27</v>
      </c>
      <c r="AQ92" s="2">
        <v>0.55000000000000004</v>
      </c>
      <c r="AR92" s="2">
        <v>2.9</v>
      </c>
      <c r="AS92" s="2">
        <v>0.65</v>
      </c>
      <c r="AT92" s="2">
        <v>1.96</v>
      </c>
      <c r="AU92" s="2">
        <v>0.3</v>
      </c>
      <c r="AV92" s="2">
        <v>1.85</v>
      </c>
      <c r="AW92" s="2">
        <v>0.3</v>
      </c>
      <c r="AX92" s="2">
        <v>5.83</v>
      </c>
      <c r="AY92" s="2">
        <v>0.31</v>
      </c>
      <c r="AZ92" s="2">
        <v>12.1</v>
      </c>
      <c r="BA92" s="2">
        <v>8.6999999999999993</v>
      </c>
      <c r="BB92" s="2">
        <v>6.1</v>
      </c>
      <c r="BC92" s="2">
        <v>92</v>
      </c>
      <c r="BD92" s="2">
        <v>22.8</v>
      </c>
      <c r="BE92" s="2">
        <v>6.5</v>
      </c>
      <c r="BF92" s="2">
        <v>2.5</v>
      </c>
      <c r="BG92" s="2">
        <v>1.8</v>
      </c>
      <c r="BH92" s="2" t="s">
        <v>76</v>
      </c>
      <c r="BI92" s="2" t="s">
        <v>76</v>
      </c>
      <c r="BJ92" s="2" t="s">
        <v>77</v>
      </c>
      <c r="BK92" s="2">
        <v>0.01</v>
      </c>
      <c r="BL92" s="2">
        <v>0.2</v>
      </c>
      <c r="BM92" s="2">
        <v>1.8</v>
      </c>
    </row>
    <row r="93" spans="1:65" x14ac:dyDescent="0.25">
      <c r="A93" s="2" t="s">
        <v>254</v>
      </c>
      <c r="B93" s="2" t="s">
        <v>255</v>
      </c>
      <c r="D93" s="2">
        <v>38.979999999999997</v>
      </c>
      <c r="E93" s="2">
        <v>6.76</v>
      </c>
      <c r="F93" s="2">
        <v>2.81</v>
      </c>
      <c r="G93" s="2">
        <v>2.86</v>
      </c>
      <c r="H93" s="2">
        <v>22.65</v>
      </c>
      <c r="I93" s="2">
        <v>0.69</v>
      </c>
      <c r="J93" s="2">
        <v>1.97</v>
      </c>
      <c r="K93" s="2">
        <v>0.39</v>
      </c>
      <c r="L93" s="2">
        <v>0.33</v>
      </c>
      <c r="M93" s="2">
        <v>0.03</v>
      </c>
      <c r="N93" s="2">
        <v>1.2E-2</v>
      </c>
      <c r="O93" s="2">
        <v>30</v>
      </c>
      <c r="P93" s="2">
        <v>7</v>
      </c>
      <c r="Q93" s="2">
        <v>22.3</v>
      </c>
      <c r="R93" s="2">
        <v>99.83</v>
      </c>
      <c r="S93" s="2">
        <v>258</v>
      </c>
      <c r="T93" s="2">
        <v>1</v>
      </c>
      <c r="U93" s="2">
        <v>5.5</v>
      </c>
      <c r="V93" s="2">
        <v>3.1</v>
      </c>
      <c r="W93" s="2">
        <v>7.5</v>
      </c>
      <c r="X93" s="2">
        <v>4.9000000000000004</v>
      </c>
      <c r="Y93" s="2">
        <v>6.2</v>
      </c>
      <c r="Z93" s="2">
        <v>55.8</v>
      </c>
      <c r="AA93" s="2">
        <v>1</v>
      </c>
      <c r="AB93" s="2">
        <v>321.8</v>
      </c>
      <c r="AC93" s="2">
        <v>0.5</v>
      </c>
      <c r="AD93" s="2">
        <v>5.4</v>
      </c>
      <c r="AE93" s="2">
        <v>3.7</v>
      </c>
      <c r="AF93" s="2">
        <v>203</v>
      </c>
      <c r="AG93" s="2">
        <v>1.5</v>
      </c>
      <c r="AH93" s="2">
        <v>166.2</v>
      </c>
      <c r="AI93" s="2">
        <v>25.6</v>
      </c>
      <c r="AJ93" s="2">
        <v>21.5</v>
      </c>
      <c r="AK93" s="2">
        <v>34.200000000000003</v>
      </c>
      <c r="AL93" s="2">
        <v>4.99</v>
      </c>
      <c r="AM93" s="2">
        <v>19.7</v>
      </c>
      <c r="AN93" s="2">
        <v>3.7</v>
      </c>
      <c r="AO93" s="2">
        <v>0.78</v>
      </c>
      <c r="AP93" s="2">
        <v>3.54</v>
      </c>
      <c r="AQ93" s="2">
        <v>0.59</v>
      </c>
      <c r="AR93" s="2">
        <v>3.34</v>
      </c>
      <c r="AS93" s="2">
        <v>0.72</v>
      </c>
      <c r="AT93" s="2">
        <v>2.19</v>
      </c>
      <c r="AU93" s="2">
        <v>0.32</v>
      </c>
      <c r="AV93" s="2">
        <v>1.94</v>
      </c>
      <c r="AW93" s="2">
        <v>0.31</v>
      </c>
      <c r="AX93" s="2">
        <v>6.72</v>
      </c>
      <c r="AY93" s="2">
        <v>0.48</v>
      </c>
      <c r="AZ93" s="2">
        <v>12.4</v>
      </c>
      <c r="BA93" s="2">
        <v>10.9</v>
      </c>
      <c r="BB93" s="2">
        <v>5.8</v>
      </c>
      <c r="BC93" s="2">
        <v>18</v>
      </c>
      <c r="BD93" s="2">
        <v>28.2</v>
      </c>
      <c r="BE93" s="2">
        <v>7.8</v>
      </c>
      <c r="BF93" s="2">
        <v>0.4</v>
      </c>
      <c r="BG93" s="2">
        <v>1.8</v>
      </c>
      <c r="BH93" s="2" t="s">
        <v>76</v>
      </c>
      <c r="BI93" s="2" t="s">
        <v>76</v>
      </c>
      <c r="BJ93" s="2" t="s">
        <v>77</v>
      </c>
      <c r="BK93" s="2">
        <v>0.02</v>
      </c>
      <c r="BL93" s="2">
        <v>0.4</v>
      </c>
      <c r="BM93" s="2">
        <v>3.2</v>
      </c>
    </row>
    <row r="94" spans="1:65" x14ac:dyDescent="0.25">
      <c r="A94" s="2" t="s">
        <v>256</v>
      </c>
      <c r="B94" s="2" t="s">
        <v>257</v>
      </c>
      <c r="D94" s="2">
        <v>39.22</v>
      </c>
      <c r="E94" s="2">
        <v>6.36</v>
      </c>
      <c r="F94" s="2">
        <v>2.64</v>
      </c>
      <c r="G94" s="2">
        <v>2.58</v>
      </c>
      <c r="H94" s="2">
        <v>23.11</v>
      </c>
      <c r="I94" s="2">
        <v>0.74</v>
      </c>
      <c r="J94" s="2">
        <v>1.82</v>
      </c>
      <c r="K94" s="2">
        <v>0.37</v>
      </c>
      <c r="L94" s="2">
        <v>0.3</v>
      </c>
      <c r="M94" s="2">
        <v>0.03</v>
      </c>
      <c r="N94" s="2">
        <v>2.9000000000000001E-2</v>
      </c>
      <c r="O94" s="2">
        <v>35</v>
      </c>
      <c r="P94" s="2">
        <v>6</v>
      </c>
      <c r="Q94" s="2">
        <v>22.6</v>
      </c>
      <c r="R94" s="2">
        <v>99.83</v>
      </c>
      <c r="S94" s="2">
        <v>227</v>
      </c>
      <c r="T94" s="2">
        <v>1</v>
      </c>
      <c r="U94" s="2">
        <v>5.4</v>
      </c>
      <c r="V94" s="2">
        <v>2.7</v>
      </c>
      <c r="W94" s="2">
        <v>6.5</v>
      </c>
      <c r="X94" s="2">
        <v>5.0999999999999996</v>
      </c>
      <c r="Y94" s="2">
        <v>6.2</v>
      </c>
      <c r="Z94" s="2">
        <v>52.1</v>
      </c>
      <c r="AA94" s="2" t="s">
        <v>75</v>
      </c>
      <c r="AB94" s="2">
        <v>314.7</v>
      </c>
      <c r="AC94" s="2">
        <v>0.5</v>
      </c>
      <c r="AD94" s="2">
        <v>5.0999999999999996</v>
      </c>
      <c r="AE94" s="2">
        <v>3.5</v>
      </c>
      <c r="AF94" s="2">
        <v>200</v>
      </c>
      <c r="AG94" s="2">
        <v>0.6</v>
      </c>
      <c r="AH94" s="2">
        <v>189.7</v>
      </c>
      <c r="AI94" s="2">
        <v>24.8</v>
      </c>
      <c r="AJ94" s="2">
        <v>20.100000000000001</v>
      </c>
      <c r="AK94" s="2">
        <v>33.9</v>
      </c>
      <c r="AL94" s="2">
        <v>4.87</v>
      </c>
      <c r="AM94" s="2">
        <v>19.3</v>
      </c>
      <c r="AN94" s="2">
        <v>3.57</v>
      </c>
      <c r="AO94" s="2">
        <v>0.8</v>
      </c>
      <c r="AP94" s="2">
        <v>3.43</v>
      </c>
      <c r="AQ94" s="2">
        <v>0.56999999999999995</v>
      </c>
      <c r="AR94" s="2">
        <v>3.23</v>
      </c>
      <c r="AS94" s="2">
        <v>0.69</v>
      </c>
      <c r="AT94" s="2">
        <v>2</v>
      </c>
      <c r="AU94" s="2">
        <v>0.3</v>
      </c>
      <c r="AV94" s="2">
        <v>1.95</v>
      </c>
      <c r="AW94" s="2">
        <v>0.28999999999999998</v>
      </c>
      <c r="AX94" s="2">
        <v>6.8</v>
      </c>
      <c r="AY94" s="2">
        <v>0.4</v>
      </c>
      <c r="AZ94" s="2">
        <v>15.4</v>
      </c>
      <c r="BA94" s="2">
        <v>9.8000000000000007</v>
      </c>
      <c r="BB94" s="2">
        <v>5.9</v>
      </c>
      <c r="BC94" s="2">
        <v>39</v>
      </c>
      <c r="BD94" s="2">
        <v>31.6</v>
      </c>
      <c r="BE94" s="2">
        <v>8.4</v>
      </c>
      <c r="BF94" s="2">
        <v>0.6</v>
      </c>
      <c r="BG94" s="2">
        <v>1.9</v>
      </c>
      <c r="BH94" s="2" t="s">
        <v>76</v>
      </c>
      <c r="BI94" s="2" t="s">
        <v>76</v>
      </c>
      <c r="BJ94" s="2" t="s">
        <v>77</v>
      </c>
      <c r="BK94" s="2">
        <v>0.02</v>
      </c>
      <c r="BL94" s="2">
        <v>0.4</v>
      </c>
      <c r="BM94" s="2">
        <v>3.3</v>
      </c>
    </row>
    <row r="95" spans="1:65" x14ac:dyDescent="0.25">
      <c r="A95" s="2" t="s">
        <v>258</v>
      </c>
      <c r="B95" s="2" t="s">
        <v>259</v>
      </c>
      <c r="D95" s="2">
        <v>49.66</v>
      </c>
      <c r="E95" s="2">
        <v>5.55</v>
      </c>
      <c r="F95" s="2">
        <v>3.04</v>
      </c>
      <c r="G95" s="2">
        <v>2.88</v>
      </c>
      <c r="H95" s="2">
        <v>17.440000000000001</v>
      </c>
      <c r="I95" s="2">
        <v>0.8</v>
      </c>
      <c r="J95" s="2">
        <v>1.55</v>
      </c>
      <c r="K95" s="2">
        <v>0.4</v>
      </c>
      <c r="L95" s="2">
        <v>0.4</v>
      </c>
      <c r="M95" s="2">
        <v>0.04</v>
      </c>
      <c r="N95" s="2">
        <v>0.01</v>
      </c>
      <c r="O95" s="2" t="s">
        <v>247</v>
      </c>
      <c r="P95" s="2">
        <v>6</v>
      </c>
      <c r="Q95" s="2">
        <v>18.100000000000001</v>
      </c>
      <c r="R95" s="2">
        <v>99.86</v>
      </c>
      <c r="S95" s="2">
        <v>214</v>
      </c>
      <c r="T95" s="2">
        <v>1</v>
      </c>
      <c r="U95" s="2">
        <v>4.4000000000000004</v>
      </c>
      <c r="V95" s="2">
        <v>2</v>
      </c>
      <c r="W95" s="2">
        <v>6.1</v>
      </c>
      <c r="X95" s="2">
        <v>6.7</v>
      </c>
      <c r="Y95" s="2">
        <v>7.1</v>
      </c>
      <c r="Z95" s="2">
        <v>43.7</v>
      </c>
      <c r="AA95" s="2">
        <v>1</v>
      </c>
      <c r="AB95" s="2">
        <v>230.3</v>
      </c>
      <c r="AC95" s="2">
        <v>0.5</v>
      </c>
      <c r="AD95" s="2">
        <v>5.8</v>
      </c>
      <c r="AE95" s="2">
        <v>2.1</v>
      </c>
      <c r="AF95" s="2">
        <v>45</v>
      </c>
      <c r="AG95" s="2">
        <v>0.7</v>
      </c>
      <c r="AH95" s="2">
        <v>268.2</v>
      </c>
      <c r="AI95" s="2">
        <v>26.7</v>
      </c>
      <c r="AJ95" s="2">
        <v>19.899999999999999</v>
      </c>
      <c r="AK95" s="2">
        <v>36.700000000000003</v>
      </c>
      <c r="AL95" s="2">
        <v>5</v>
      </c>
      <c r="AM95" s="2">
        <v>19.899999999999999</v>
      </c>
      <c r="AN95" s="2">
        <v>3.81</v>
      </c>
      <c r="AO95" s="2">
        <v>0.83</v>
      </c>
      <c r="AP95" s="2">
        <v>3.83</v>
      </c>
      <c r="AQ95" s="2">
        <v>0.64</v>
      </c>
      <c r="AR95" s="2">
        <v>3.63</v>
      </c>
      <c r="AS95" s="2">
        <v>0.78</v>
      </c>
      <c r="AT95" s="2">
        <v>2.21</v>
      </c>
      <c r="AU95" s="2">
        <v>0.33</v>
      </c>
      <c r="AV95" s="2">
        <v>2.14</v>
      </c>
      <c r="AW95" s="2">
        <v>0.33</v>
      </c>
      <c r="AX95" s="2">
        <v>5.08</v>
      </c>
      <c r="AY95" s="2">
        <v>0.13</v>
      </c>
      <c r="AZ95" s="2">
        <v>1.2</v>
      </c>
      <c r="BA95" s="2">
        <v>9.1</v>
      </c>
      <c r="BB95" s="2">
        <v>5.2</v>
      </c>
      <c r="BC95" s="2">
        <v>40</v>
      </c>
      <c r="BD95" s="2">
        <v>12.1</v>
      </c>
      <c r="BE95" s="2">
        <v>5.9</v>
      </c>
      <c r="BF95" s="2">
        <v>0.3</v>
      </c>
      <c r="BG95" s="2">
        <v>0.1</v>
      </c>
      <c r="BH95" s="2" t="s">
        <v>76</v>
      </c>
      <c r="BI95" s="2" t="s">
        <v>76</v>
      </c>
      <c r="BJ95" s="2" t="s">
        <v>77</v>
      </c>
      <c r="BK95" s="2">
        <v>0.01</v>
      </c>
      <c r="BL95" s="2" t="s">
        <v>76</v>
      </c>
      <c r="BM95" s="2" t="s">
        <v>77</v>
      </c>
    </row>
    <row r="96" spans="1:65" x14ac:dyDescent="0.25">
      <c r="A96" s="2" t="s">
        <v>260</v>
      </c>
      <c r="B96" s="2" t="s">
        <v>261</v>
      </c>
      <c r="D96" s="2">
        <v>44.02</v>
      </c>
      <c r="E96" s="2">
        <v>4.42</v>
      </c>
      <c r="F96" s="2">
        <v>2.41</v>
      </c>
      <c r="G96" s="2">
        <v>2.33</v>
      </c>
      <c r="H96" s="2">
        <v>22.75</v>
      </c>
      <c r="I96" s="2">
        <v>0.89</v>
      </c>
      <c r="J96" s="2">
        <v>1.1200000000000001</v>
      </c>
      <c r="K96" s="2">
        <v>0.32</v>
      </c>
      <c r="L96" s="2">
        <v>0.32</v>
      </c>
      <c r="M96" s="2">
        <v>0.03</v>
      </c>
      <c r="N96" s="2">
        <v>2.5000000000000001E-2</v>
      </c>
      <c r="O96" s="2" t="s">
        <v>247</v>
      </c>
      <c r="P96" s="2">
        <v>5</v>
      </c>
      <c r="Q96" s="2">
        <v>21.3</v>
      </c>
      <c r="R96" s="2">
        <v>99.88</v>
      </c>
      <c r="S96" s="2">
        <v>148</v>
      </c>
      <c r="T96" s="2" t="s">
        <v>75</v>
      </c>
      <c r="U96" s="2">
        <v>4.0999999999999996</v>
      </c>
      <c r="V96" s="2">
        <v>1.4</v>
      </c>
      <c r="W96" s="2">
        <v>4.5</v>
      </c>
      <c r="X96" s="2">
        <v>5.4</v>
      </c>
      <c r="Y96" s="2">
        <v>5.5</v>
      </c>
      <c r="Z96" s="2">
        <v>32</v>
      </c>
      <c r="AA96" s="2" t="s">
        <v>75</v>
      </c>
      <c r="AB96" s="2">
        <v>278.39999999999998</v>
      </c>
      <c r="AC96" s="2">
        <v>0.3</v>
      </c>
      <c r="AD96" s="2">
        <v>4.5999999999999996</v>
      </c>
      <c r="AE96" s="2">
        <v>1.7</v>
      </c>
      <c r="AF96" s="2">
        <v>38</v>
      </c>
      <c r="AG96" s="2" t="s">
        <v>77</v>
      </c>
      <c r="AH96" s="2">
        <v>205.8</v>
      </c>
      <c r="AI96" s="2">
        <v>22.7</v>
      </c>
      <c r="AJ96" s="2">
        <v>16.7</v>
      </c>
      <c r="AK96" s="2">
        <v>29.7</v>
      </c>
      <c r="AL96" s="2">
        <v>4.28</v>
      </c>
      <c r="AM96" s="2">
        <v>17.3</v>
      </c>
      <c r="AN96" s="2">
        <v>3.36</v>
      </c>
      <c r="AO96" s="2">
        <v>0.74</v>
      </c>
      <c r="AP96" s="2">
        <v>3.26</v>
      </c>
      <c r="AQ96" s="2">
        <v>0.56000000000000005</v>
      </c>
      <c r="AR96" s="2">
        <v>3.17</v>
      </c>
      <c r="AS96" s="2">
        <v>0.67</v>
      </c>
      <c r="AT96" s="2">
        <v>1.93</v>
      </c>
      <c r="AU96" s="2">
        <v>0.28999999999999998</v>
      </c>
      <c r="AV96" s="2">
        <v>1.91</v>
      </c>
      <c r="AW96" s="2">
        <v>0.28999999999999998</v>
      </c>
      <c r="AX96" s="2">
        <v>6.03</v>
      </c>
      <c r="AY96" s="2">
        <v>0.11</v>
      </c>
      <c r="AZ96" s="2">
        <v>1.2</v>
      </c>
      <c r="BA96" s="2">
        <v>5.9</v>
      </c>
      <c r="BB96" s="2">
        <v>4.8</v>
      </c>
      <c r="BC96" s="2">
        <v>24</v>
      </c>
      <c r="BD96" s="2">
        <v>11.6</v>
      </c>
      <c r="BE96" s="2">
        <v>4.8</v>
      </c>
      <c r="BF96" s="2">
        <v>0.1</v>
      </c>
      <c r="BG96" s="2" t="s">
        <v>76</v>
      </c>
      <c r="BH96" s="2" t="s">
        <v>76</v>
      </c>
      <c r="BI96" s="2" t="s">
        <v>76</v>
      </c>
      <c r="BJ96" s="2" t="s">
        <v>77</v>
      </c>
      <c r="BK96" s="2" t="s">
        <v>238</v>
      </c>
      <c r="BL96" s="2" t="s">
        <v>76</v>
      </c>
      <c r="BM96" s="2" t="s">
        <v>77</v>
      </c>
    </row>
    <row r="97" spans="1:65" x14ac:dyDescent="0.25">
      <c r="A97" s="2" t="s">
        <v>262</v>
      </c>
      <c r="B97" s="2" t="s">
        <v>263</v>
      </c>
      <c r="D97" s="2">
        <v>44.42</v>
      </c>
      <c r="E97" s="2">
        <v>7.18</v>
      </c>
      <c r="F97" s="2">
        <v>2.93</v>
      </c>
      <c r="G97" s="2">
        <v>2.14</v>
      </c>
      <c r="H97" s="2">
        <v>20.079999999999998</v>
      </c>
      <c r="I97" s="2">
        <v>0.74</v>
      </c>
      <c r="J97" s="2">
        <v>1.95</v>
      </c>
      <c r="K97" s="2">
        <v>0.43</v>
      </c>
      <c r="L97" s="2">
        <v>0.36</v>
      </c>
      <c r="M97" s="2">
        <v>0.03</v>
      </c>
      <c r="N97" s="2">
        <v>1.2E-2</v>
      </c>
      <c r="O97" s="2">
        <v>22</v>
      </c>
      <c r="P97" s="2">
        <v>8</v>
      </c>
      <c r="Q97" s="2">
        <v>19.600000000000001</v>
      </c>
      <c r="R97" s="2">
        <v>99.87</v>
      </c>
      <c r="S97" s="2">
        <v>216</v>
      </c>
      <c r="T97" s="2">
        <v>2</v>
      </c>
      <c r="U97" s="2">
        <v>7.3</v>
      </c>
      <c r="V97" s="2">
        <v>3.5</v>
      </c>
      <c r="W97" s="2">
        <v>7.9</v>
      </c>
      <c r="X97" s="2">
        <v>5</v>
      </c>
      <c r="Y97" s="2">
        <v>7.3</v>
      </c>
      <c r="Z97" s="2">
        <v>59.7</v>
      </c>
      <c r="AA97" s="2">
        <v>1</v>
      </c>
      <c r="AB97" s="2">
        <v>297.8</v>
      </c>
      <c r="AC97" s="2">
        <v>0.5</v>
      </c>
      <c r="AD97" s="2">
        <v>6.9</v>
      </c>
      <c r="AE97" s="2">
        <v>2.1</v>
      </c>
      <c r="AF97" s="2">
        <v>65</v>
      </c>
      <c r="AG97" s="2">
        <v>0.8</v>
      </c>
      <c r="AH97" s="2">
        <v>181</v>
      </c>
      <c r="AI97" s="2">
        <v>25.9</v>
      </c>
      <c r="AJ97" s="2">
        <v>20.6</v>
      </c>
      <c r="AK97" s="2">
        <v>37</v>
      </c>
      <c r="AL97" s="2">
        <v>5.22</v>
      </c>
      <c r="AM97" s="2">
        <v>20</v>
      </c>
      <c r="AN97" s="2">
        <v>3.9</v>
      </c>
      <c r="AO97" s="2">
        <v>0.85</v>
      </c>
      <c r="AP97" s="2">
        <v>3.77</v>
      </c>
      <c r="AQ97" s="2">
        <v>0.62</v>
      </c>
      <c r="AR97" s="2">
        <v>3.55</v>
      </c>
      <c r="AS97" s="2">
        <v>0.76</v>
      </c>
      <c r="AT97" s="2">
        <v>2.2799999999999998</v>
      </c>
      <c r="AU97" s="2">
        <v>0.33</v>
      </c>
      <c r="AV97" s="2">
        <v>2.17</v>
      </c>
      <c r="AW97" s="2">
        <v>0.32</v>
      </c>
      <c r="AX97" s="2">
        <v>5.57</v>
      </c>
      <c r="AY97" s="2">
        <v>0.22</v>
      </c>
      <c r="AZ97" s="2">
        <v>1</v>
      </c>
      <c r="BA97" s="2">
        <v>9.6999999999999993</v>
      </c>
      <c r="BB97" s="2">
        <v>7.5</v>
      </c>
      <c r="BC97" s="2">
        <v>13</v>
      </c>
      <c r="BD97" s="2">
        <v>18.2</v>
      </c>
      <c r="BE97" s="2">
        <v>7.1</v>
      </c>
      <c r="BF97" s="2" t="s">
        <v>76</v>
      </c>
      <c r="BG97" s="2" t="s">
        <v>76</v>
      </c>
      <c r="BH97" s="2" t="s">
        <v>76</v>
      </c>
      <c r="BI97" s="2" t="s">
        <v>76</v>
      </c>
      <c r="BJ97" s="2" t="s">
        <v>77</v>
      </c>
      <c r="BK97" s="2" t="s">
        <v>238</v>
      </c>
      <c r="BL97" s="2" t="s">
        <v>76</v>
      </c>
      <c r="BM97" s="2" t="s">
        <v>77</v>
      </c>
    </row>
    <row r="98" spans="1:65" x14ac:dyDescent="0.25">
      <c r="A98" s="2" t="s">
        <v>264</v>
      </c>
      <c r="B98" s="2" t="s">
        <v>265</v>
      </c>
      <c r="D98" s="2">
        <v>41.33</v>
      </c>
      <c r="E98" s="2">
        <v>5.95</v>
      </c>
      <c r="F98" s="2">
        <v>3.69</v>
      </c>
      <c r="G98" s="2">
        <v>2.6</v>
      </c>
      <c r="H98" s="2">
        <v>21.76</v>
      </c>
      <c r="I98" s="2">
        <v>0.69</v>
      </c>
      <c r="J98" s="2">
        <v>1.65</v>
      </c>
      <c r="K98" s="2">
        <v>0.39</v>
      </c>
      <c r="L98" s="2">
        <v>0.34</v>
      </c>
      <c r="M98" s="2">
        <v>0.04</v>
      </c>
      <c r="N98" s="2">
        <v>2.3E-2</v>
      </c>
      <c r="O98" s="2">
        <v>23</v>
      </c>
      <c r="P98" s="2">
        <v>7</v>
      </c>
      <c r="Q98" s="2">
        <v>21.4</v>
      </c>
      <c r="R98" s="2">
        <v>99.86</v>
      </c>
      <c r="S98" s="2">
        <v>252</v>
      </c>
      <c r="T98" s="2" t="s">
        <v>75</v>
      </c>
      <c r="U98" s="2">
        <v>6.5</v>
      </c>
      <c r="V98" s="2">
        <v>2.6</v>
      </c>
      <c r="W98" s="2">
        <v>6.4</v>
      </c>
      <c r="X98" s="2">
        <v>4.4000000000000004</v>
      </c>
      <c r="Y98" s="2">
        <v>6.1</v>
      </c>
      <c r="Z98" s="2">
        <v>47.8</v>
      </c>
      <c r="AA98" s="2">
        <v>2</v>
      </c>
      <c r="AB98" s="2">
        <v>293.8</v>
      </c>
      <c r="AC98" s="2">
        <v>0.4</v>
      </c>
      <c r="AD98" s="2">
        <v>5.6</v>
      </c>
      <c r="AE98" s="2">
        <v>1.8</v>
      </c>
      <c r="AF98" s="2">
        <v>53</v>
      </c>
      <c r="AG98" s="2">
        <v>1</v>
      </c>
      <c r="AH98" s="2">
        <v>177.4</v>
      </c>
      <c r="AI98" s="2">
        <v>22.3</v>
      </c>
      <c r="AJ98" s="2">
        <v>18.5</v>
      </c>
      <c r="AK98" s="2">
        <v>36.6</v>
      </c>
      <c r="AL98" s="2">
        <v>4.5</v>
      </c>
      <c r="AM98" s="2">
        <v>16.899999999999999</v>
      </c>
      <c r="AN98" s="2">
        <v>3.93</v>
      </c>
      <c r="AO98" s="2">
        <v>0.75</v>
      </c>
      <c r="AP98" s="2">
        <v>3.45</v>
      </c>
      <c r="AQ98" s="2">
        <v>0.59</v>
      </c>
      <c r="AR98" s="2">
        <v>3.1</v>
      </c>
      <c r="AS98" s="2">
        <v>0.68</v>
      </c>
      <c r="AT98" s="2">
        <v>2.14</v>
      </c>
      <c r="AU98" s="2">
        <v>0.28999999999999998</v>
      </c>
      <c r="AV98" s="2">
        <v>1.91</v>
      </c>
      <c r="AW98" s="2">
        <v>0.28999999999999998</v>
      </c>
      <c r="AX98" s="2">
        <v>6.07</v>
      </c>
      <c r="AY98" s="2">
        <v>0.24</v>
      </c>
      <c r="AZ98" s="2">
        <v>1.1000000000000001</v>
      </c>
      <c r="BA98" s="2">
        <v>7.4</v>
      </c>
      <c r="BB98" s="2">
        <v>8</v>
      </c>
      <c r="BC98" s="2">
        <v>23</v>
      </c>
      <c r="BD98" s="2">
        <v>21.1</v>
      </c>
      <c r="BE98" s="2">
        <v>6.7</v>
      </c>
      <c r="BF98" s="2">
        <v>0.1</v>
      </c>
      <c r="BG98" s="2" t="s">
        <v>76</v>
      </c>
      <c r="BH98" s="2" t="s">
        <v>76</v>
      </c>
      <c r="BI98" s="2" t="s">
        <v>76</v>
      </c>
      <c r="BJ98" s="2" t="s">
        <v>77</v>
      </c>
      <c r="BK98" s="2" t="s">
        <v>238</v>
      </c>
      <c r="BL98" s="2" t="s">
        <v>76</v>
      </c>
      <c r="BM98" s="2" t="s">
        <v>77</v>
      </c>
    </row>
    <row r="99" spans="1:65" x14ac:dyDescent="0.25">
      <c r="A99" s="2" t="s">
        <v>266</v>
      </c>
      <c r="B99" s="2" t="s">
        <v>267</v>
      </c>
      <c r="D99" s="2">
        <v>42.94</v>
      </c>
      <c r="E99" s="2">
        <v>4.87</v>
      </c>
      <c r="F99" s="2">
        <v>3.73</v>
      </c>
      <c r="G99" s="2">
        <v>3.08</v>
      </c>
      <c r="H99" s="2">
        <v>21.28</v>
      </c>
      <c r="I99" s="2">
        <v>0.79</v>
      </c>
      <c r="J99" s="2">
        <v>1.29</v>
      </c>
      <c r="K99" s="2">
        <v>0.34</v>
      </c>
      <c r="L99" s="2">
        <v>0.37</v>
      </c>
      <c r="M99" s="2">
        <v>0.04</v>
      </c>
      <c r="N99" s="2">
        <v>8.9999999999999993E-3</v>
      </c>
      <c r="O99" s="2" t="s">
        <v>247</v>
      </c>
      <c r="P99" s="2">
        <v>5</v>
      </c>
      <c r="Q99" s="2">
        <v>21.1</v>
      </c>
      <c r="R99" s="2">
        <v>99.87</v>
      </c>
      <c r="S99" s="2">
        <v>173</v>
      </c>
      <c r="T99" s="2">
        <v>1</v>
      </c>
      <c r="U99" s="2">
        <v>4.5</v>
      </c>
      <c r="V99" s="2">
        <v>1.8</v>
      </c>
      <c r="W99" s="2">
        <v>5.0999999999999996</v>
      </c>
      <c r="X99" s="2">
        <v>5.0999999999999996</v>
      </c>
      <c r="Y99" s="2">
        <v>5.7</v>
      </c>
      <c r="Z99" s="2">
        <v>36.4</v>
      </c>
      <c r="AA99" s="2" t="s">
        <v>75</v>
      </c>
      <c r="AB99" s="2">
        <v>254.1</v>
      </c>
      <c r="AC99" s="2">
        <v>0.4</v>
      </c>
      <c r="AD99" s="2">
        <v>5</v>
      </c>
      <c r="AE99" s="2">
        <v>1.7</v>
      </c>
      <c r="AF99" s="2">
        <v>39</v>
      </c>
      <c r="AG99" s="2">
        <v>0.5</v>
      </c>
      <c r="AH99" s="2">
        <v>198.5</v>
      </c>
      <c r="AI99" s="2">
        <v>22.9</v>
      </c>
      <c r="AJ99" s="2">
        <v>16.8</v>
      </c>
      <c r="AK99" s="2">
        <v>30.1</v>
      </c>
      <c r="AL99" s="2">
        <v>4.25</v>
      </c>
      <c r="AM99" s="2">
        <v>17.399999999999999</v>
      </c>
      <c r="AN99" s="2">
        <v>3.38</v>
      </c>
      <c r="AO99" s="2">
        <v>0.77</v>
      </c>
      <c r="AP99" s="2">
        <v>3.39</v>
      </c>
      <c r="AQ99" s="2">
        <v>0.56999999999999995</v>
      </c>
      <c r="AR99" s="2">
        <v>3.12</v>
      </c>
      <c r="AS99" s="2">
        <v>0.68</v>
      </c>
      <c r="AT99" s="2">
        <v>2.0499999999999998</v>
      </c>
      <c r="AU99" s="2">
        <v>0.3</v>
      </c>
      <c r="AV99" s="2">
        <v>1.83</v>
      </c>
      <c r="AW99" s="2">
        <v>0.28999999999999998</v>
      </c>
      <c r="AX99" s="2">
        <v>6.12</v>
      </c>
      <c r="AY99" s="2">
        <v>0.13</v>
      </c>
      <c r="AZ99" s="2">
        <v>1.2</v>
      </c>
      <c r="BA99" s="2">
        <v>6.5</v>
      </c>
      <c r="BB99" s="2">
        <v>5.5</v>
      </c>
      <c r="BC99" s="2">
        <v>49</v>
      </c>
      <c r="BD99" s="2">
        <v>11.4</v>
      </c>
      <c r="BE99" s="2">
        <v>4.9000000000000004</v>
      </c>
      <c r="BF99" s="2">
        <v>0.2</v>
      </c>
      <c r="BG99" s="2">
        <v>0.1</v>
      </c>
      <c r="BH99" s="2" t="s">
        <v>76</v>
      </c>
      <c r="BI99" s="2" t="s">
        <v>76</v>
      </c>
      <c r="BJ99" s="2" t="s">
        <v>77</v>
      </c>
      <c r="BK99" s="2" t="s">
        <v>238</v>
      </c>
      <c r="BL99" s="2" t="s">
        <v>76</v>
      </c>
      <c r="BM99" s="2" t="s">
        <v>77</v>
      </c>
    </row>
    <row r="100" spans="1:65" x14ac:dyDescent="0.25">
      <c r="A100" s="2" t="s">
        <v>268</v>
      </c>
      <c r="B100" s="2" t="s">
        <v>269</v>
      </c>
      <c r="D100" s="2">
        <v>52.55</v>
      </c>
      <c r="E100" s="2">
        <v>5.29</v>
      </c>
      <c r="F100" s="2">
        <v>2.88</v>
      </c>
      <c r="G100" s="2">
        <v>2.54</v>
      </c>
      <c r="H100" s="2">
        <v>16.7</v>
      </c>
      <c r="I100" s="2">
        <v>0.8</v>
      </c>
      <c r="J100" s="2">
        <v>1.53</v>
      </c>
      <c r="K100" s="2">
        <v>0.36</v>
      </c>
      <c r="L100" s="2">
        <v>0.46</v>
      </c>
      <c r="M100" s="2">
        <v>0.03</v>
      </c>
      <c r="N100" s="2">
        <v>0.03</v>
      </c>
      <c r="O100" s="2" t="s">
        <v>247</v>
      </c>
      <c r="P100" s="2">
        <v>6</v>
      </c>
      <c r="Q100" s="2">
        <v>16.7</v>
      </c>
      <c r="R100" s="2">
        <v>99.88</v>
      </c>
      <c r="S100" s="2">
        <v>206</v>
      </c>
      <c r="T100" s="2">
        <v>1</v>
      </c>
      <c r="U100" s="2">
        <v>4.5999999999999996</v>
      </c>
      <c r="V100" s="2">
        <v>1.8</v>
      </c>
      <c r="W100" s="2">
        <v>5.7</v>
      </c>
      <c r="X100" s="2">
        <v>6.5</v>
      </c>
      <c r="Y100" s="2">
        <v>5.9</v>
      </c>
      <c r="Z100" s="2">
        <v>41.5</v>
      </c>
      <c r="AA100" s="2">
        <v>1</v>
      </c>
      <c r="AB100" s="2">
        <v>210.6</v>
      </c>
      <c r="AC100" s="2">
        <v>0.5</v>
      </c>
      <c r="AD100" s="2">
        <v>5.6</v>
      </c>
      <c r="AE100" s="2">
        <v>1.9</v>
      </c>
      <c r="AF100" s="2">
        <v>43</v>
      </c>
      <c r="AG100" s="2">
        <v>0.7</v>
      </c>
      <c r="AH100" s="2">
        <v>247.3</v>
      </c>
      <c r="AI100" s="2">
        <v>25.9</v>
      </c>
      <c r="AJ100" s="2">
        <v>19.100000000000001</v>
      </c>
      <c r="AK100" s="2">
        <v>34</v>
      </c>
      <c r="AL100" s="2">
        <v>4.67</v>
      </c>
      <c r="AM100" s="2">
        <v>20</v>
      </c>
      <c r="AN100" s="2">
        <v>4</v>
      </c>
      <c r="AO100" s="2">
        <v>0.86</v>
      </c>
      <c r="AP100" s="2">
        <v>3.93</v>
      </c>
      <c r="AQ100" s="2">
        <v>0.66</v>
      </c>
      <c r="AR100" s="2">
        <v>3.64</v>
      </c>
      <c r="AS100" s="2">
        <v>0.78</v>
      </c>
      <c r="AT100" s="2">
        <v>2.2599999999999998</v>
      </c>
      <c r="AU100" s="2">
        <v>0.35</v>
      </c>
      <c r="AV100" s="2">
        <v>2.08</v>
      </c>
      <c r="AW100" s="2">
        <v>0.34</v>
      </c>
      <c r="AX100" s="2">
        <v>4.7699999999999996</v>
      </c>
      <c r="AY100" s="2">
        <v>0.11</v>
      </c>
      <c r="AZ100" s="2">
        <v>1.2</v>
      </c>
      <c r="BA100" s="2">
        <v>7</v>
      </c>
      <c r="BB100" s="2">
        <v>6.3</v>
      </c>
      <c r="BC100" s="2">
        <v>59</v>
      </c>
      <c r="BD100" s="2">
        <v>15</v>
      </c>
      <c r="BE100" s="2">
        <v>6.4</v>
      </c>
      <c r="BF100" s="2">
        <v>0.1</v>
      </c>
      <c r="BG100" s="2">
        <v>0.1</v>
      </c>
      <c r="BH100" s="2" t="s">
        <v>76</v>
      </c>
      <c r="BI100" s="2" t="s">
        <v>76</v>
      </c>
      <c r="BJ100" s="2">
        <v>0.6</v>
      </c>
      <c r="BK100" s="2">
        <v>0.01</v>
      </c>
      <c r="BL100" s="2" t="s">
        <v>76</v>
      </c>
      <c r="BM100" s="2" t="s">
        <v>77</v>
      </c>
    </row>
    <row r="101" spans="1:65" x14ac:dyDescent="0.25">
      <c r="A101" s="2" t="s">
        <v>270</v>
      </c>
      <c r="B101" s="2" t="s">
        <v>271</v>
      </c>
      <c r="D101" s="2">
        <v>50.12</v>
      </c>
      <c r="E101" s="2">
        <v>7.63</v>
      </c>
      <c r="F101" s="2">
        <v>3.06</v>
      </c>
      <c r="G101" s="2">
        <v>2.61</v>
      </c>
      <c r="H101" s="2">
        <v>15.81</v>
      </c>
      <c r="I101" s="2">
        <v>0.7</v>
      </c>
      <c r="J101" s="2">
        <v>2.25</v>
      </c>
      <c r="K101" s="2">
        <v>0.48</v>
      </c>
      <c r="L101" s="2">
        <v>0.46</v>
      </c>
      <c r="M101" s="2">
        <v>0.03</v>
      </c>
      <c r="N101" s="2">
        <v>1.2999999999999999E-2</v>
      </c>
      <c r="O101" s="2">
        <v>20</v>
      </c>
      <c r="P101" s="2">
        <v>8</v>
      </c>
      <c r="Q101" s="2">
        <v>16.7</v>
      </c>
      <c r="R101" s="2">
        <v>99.87</v>
      </c>
      <c r="S101" s="2">
        <v>273</v>
      </c>
      <c r="T101" s="2">
        <v>2</v>
      </c>
      <c r="U101" s="2">
        <v>6</v>
      </c>
      <c r="V101" s="2">
        <v>3.5</v>
      </c>
      <c r="W101" s="2">
        <v>8.6999999999999993</v>
      </c>
      <c r="X101" s="2">
        <v>6.7</v>
      </c>
      <c r="Y101" s="2">
        <v>8</v>
      </c>
      <c r="Z101" s="2">
        <v>63.6</v>
      </c>
      <c r="AA101" s="2">
        <v>1</v>
      </c>
      <c r="AB101" s="2">
        <v>223.1</v>
      </c>
      <c r="AC101" s="2">
        <v>0.6</v>
      </c>
      <c r="AD101" s="2">
        <v>6.8</v>
      </c>
      <c r="AE101" s="2">
        <v>2.4</v>
      </c>
      <c r="AF101" s="2">
        <v>64</v>
      </c>
      <c r="AG101" s="2">
        <v>0.8</v>
      </c>
      <c r="AH101" s="2">
        <v>234.8</v>
      </c>
      <c r="AI101" s="2">
        <v>26.9</v>
      </c>
      <c r="AJ101" s="2">
        <v>23.1</v>
      </c>
      <c r="AK101" s="2">
        <v>40.4</v>
      </c>
      <c r="AL101" s="2">
        <v>5.42</v>
      </c>
      <c r="AM101" s="2">
        <v>21.9</v>
      </c>
      <c r="AN101" s="2">
        <v>4.2699999999999996</v>
      </c>
      <c r="AO101" s="2">
        <v>0.89</v>
      </c>
      <c r="AP101" s="2">
        <v>4.21</v>
      </c>
      <c r="AQ101" s="2">
        <v>0.68</v>
      </c>
      <c r="AR101" s="2">
        <v>3.85</v>
      </c>
      <c r="AS101" s="2">
        <v>0.82</v>
      </c>
      <c r="AT101" s="2">
        <v>2.42</v>
      </c>
      <c r="AU101" s="2">
        <v>0.36</v>
      </c>
      <c r="AV101" s="2">
        <v>2.27</v>
      </c>
      <c r="AW101" s="2">
        <v>0.35</v>
      </c>
      <c r="AX101" s="2">
        <v>4.6900000000000004</v>
      </c>
      <c r="AY101" s="2">
        <v>0.17</v>
      </c>
      <c r="AZ101" s="2">
        <v>1.3</v>
      </c>
      <c r="BA101" s="2">
        <v>10.8</v>
      </c>
      <c r="BB101" s="2">
        <v>8.1</v>
      </c>
      <c r="BC101" s="2">
        <v>21</v>
      </c>
      <c r="BD101" s="2">
        <v>18.7</v>
      </c>
      <c r="BE101" s="2">
        <v>7.8</v>
      </c>
      <c r="BF101" s="2">
        <v>0.1</v>
      </c>
      <c r="BG101" s="2" t="s">
        <v>76</v>
      </c>
      <c r="BH101" s="2" t="s">
        <v>76</v>
      </c>
      <c r="BI101" s="2" t="s">
        <v>76</v>
      </c>
      <c r="BJ101" s="2" t="s">
        <v>77</v>
      </c>
      <c r="BK101" s="2" t="s">
        <v>238</v>
      </c>
      <c r="BL101" s="2" t="s">
        <v>76</v>
      </c>
      <c r="BM101" s="2" t="s">
        <v>77</v>
      </c>
    </row>
    <row r="102" spans="1:65" x14ac:dyDescent="0.25">
      <c r="A102" s="2" t="s">
        <v>272</v>
      </c>
      <c r="B102" s="2" t="s">
        <v>273</v>
      </c>
      <c r="D102" s="2">
        <v>48.74</v>
      </c>
      <c r="E102" s="2">
        <v>6.36</v>
      </c>
      <c r="F102" s="2">
        <v>2.6</v>
      </c>
      <c r="G102" s="2">
        <v>2.38</v>
      </c>
      <c r="H102" s="2">
        <v>18.170000000000002</v>
      </c>
      <c r="I102" s="2">
        <v>0.9</v>
      </c>
      <c r="J102" s="2">
        <v>1.76</v>
      </c>
      <c r="K102" s="2">
        <v>0.42</v>
      </c>
      <c r="L102" s="2">
        <v>0.38</v>
      </c>
      <c r="M102" s="2">
        <v>0.03</v>
      </c>
      <c r="N102" s="2">
        <v>2.5000000000000001E-2</v>
      </c>
      <c r="O102" s="2" t="s">
        <v>247</v>
      </c>
      <c r="P102" s="2">
        <v>7</v>
      </c>
      <c r="Q102" s="2">
        <v>18.100000000000001</v>
      </c>
      <c r="R102" s="2">
        <v>99.87</v>
      </c>
      <c r="S102" s="2">
        <v>233</v>
      </c>
      <c r="T102" s="2" t="s">
        <v>75</v>
      </c>
      <c r="U102" s="2">
        <v>5.8</v>
      </c>
      <c r="V102" s="2">
        <v>2.2999999999999998</v>
      </c>
      <c r="W102" s="2">
        <v>6.4</v>
      </c>
      <c r="X102" s="2">
        <v>5.7</v>
      </c>
      <c r="Y102" s="2">
        <v>7</v>
      </c>
      <c r="Z102" s="2">
        <v>49.4</v>
      </c>
      <c r="AA102" s="2">
        <v>1</v>
      </c>
      <c r="AB102" s="2">
        <v>240.1</v>
      </c>
      <c r="AC102" s="2">
        <v>0.5</v>
      </c>
      <c r="AD102" s="2">
        <v>6</v>
      </c>
      <c r="AE102" s="2">
        <v>2</v>
      </c>
      <c r="AF102" s="2">
        <v>51</v>
      </c>
      <c r="AG102" s="2">
        <v>0.7</v>
      </c>
      <c r="AH102" s="2">
        <v>225.9</v>
      </c>
      <c r="AI102" s="2">
        <v>25.4</v>
      </c>
      <c r="AJ102" s="2">
        <v>19.7</v>
      </c>
      <c r="AK102" s="2">
        <v>35.700000000000003</v>
      </c>
      <c r="AL102" s="2">
        <v>4.9000000000000004</v>
      </c>
      <c r="AM102" s="2">
        <v>19.8</v>
      </c>
      <c r="AN102" s="2">
        <v>3.96</v>
      </c>
      <c r="AO102" s="2">
        <v>0.85</v>
      </c>
      <c r="AP102" s="2">
        <v>3.87</v>
      </c>
      <c r="AQ102" s="2">
        <v>0.63</v>
      </c>
      <c r="AR102" s="2">
        <v>3.83</v>
      </c>
      <c r="AS102" s="2">
        <v>0.8</v>
      </c>
      <c r="AT102" s="2">
        <v>2.27</v>
      </c>
      <c r="AU102" s="2">
        <v>0.33</v>
      </c>
      <c r="AV102" s="2">
        <v>2.25</v>
      </c>
      <c r="AW102" s="2">
        <v>0.34</v>
      </c>
      <c r="AX102" s="2">
        <v>5.1100000000000003</v>
      </c>
      <c r="AY102" s="2">
        <v>0.16</v>
      </c>
      <c r="AZ102" s="2">
        <v>1.1000000000000001</v>
      </c>
      <c r="BA102" s="2">
        <v>6.6</v>
      </c>
      <c r="BB102" s="2">
        <v>7.2</v>
      </c>
      <c r="BC102" s="2">
        <v>29</v>
      </c>
      <c r="BD102" s="2">
        <v>15.1</v>
      </c>
      <c r="BE102" s="2">
        <v>6.2</v>
      </c>
      <c r="BF102" s="2">
        <v>0.1</v>
      </c>
      <c r="BG102" s="2" t="s">
        <v>76</v>
      </c>
      <c r="BH102" s="2" t="s">
        <v>76</v>
      </c>
      <c r="BI102" s="2" t="s">
        <v>76</v>
      </c>
      <c r="BJ102" s="2" t="s">
        <v>77</v>
      </c>
      <c r="BK102" s="2" t="s">
        <v>238</v>
      </c>
      <c r="BL102" s="2" t="s">
        <v>76</v>
      </c>
      <c r="BM102" s="2" t="s">
        <v>77</v>
      </c>
    </row>
    <row r="103" spans="1:65" x14ac:dyDescent="0.25">
      <c r="A103" s="2" t="s">
        <v>274</v>
      </c>
      <c r="B103" s="2" t="s">
        <v>275</v>
      </c>
      <c r="D103" s="2">
        <v>47.48</v>
      </c>
      <c r="E103" s="2">
        <v>6.87</v>
      </c>
      <c r="F103" s="2">
        <v>3.3</v>
      </c>
      <c r="G103" s="2">
        <v>2.5299999999999998</v>
      </c>
      <c r="H103" s="2">
        <v>17.91</v>
      </c>
      <c r="I103" s="2">
        <v>0.75</v>
      </c>
      <c r="J103" s="2">
        <v>1.91</v>
      </c>
      <c r="K103" s="2">
        <v>0.43</v>
      </c>
      <c r="L103" s="2">
        <v>0.38</v>
      </c>
      <c r="M103" s="2">
        <v>0.03</v>
      </c>
      <c r="N103" s="2">
        <v>0.01</v>
      </c>
      <c r="O103" s="2">
        <v>24</v>
      </c>
      <c r="P103" s="2">
        <v>7</v>
      </c>
      <c r="Q103" s="2">
        <v>18.3</v>
      </c>
      <c r="R103" s="2">
        <v>99.86</v>
      </c>
      <c r="S103" s="2">
        <v>226</v>
      </c>
      <c r="T103" s="2" t="s">
        <v>75</v>
      </c>
      <c r="U103" s="2">
        <v>5.7</v>
      </c>
      <c r="V103" s="2">
        <v>2.8</v>
      </c>
      <c r="W103" s="2">
        <v>7.3</v>
      </c>
      <c r="X103" s="2">
        <v>5.4</v>
      </c>
      <c r="Y103" s="2">
        <v>6.8</v>
      </c>
      <c r="Z103" s="2">
        <v>55.3</v>
      </c>
      <c r="AA103" s="2">
        <v>1</v>
      </c>
      <c r="AB103" s="2">
        <v>234.2</v>
      </c>
      <c r="AC103" s="2">
        <v>0.6</v>
      </c>
      <c r="AD103" s="2">
        <v>6</v>
      </c>
      <c r="AE103" s="2">
        <v>2.2000000000000002</v>
      </c>
      <c r="AF103" s="2">
        <v>62</v>
      </c>
      <c r="AG103" s="2">
        <v>0.7</v>
      </c>
      <c r="AH103" s="2">
        <v>191.4</v>
      </c>
      <c r="AI103" s="2">
        <v>24.8</v>
      </c>
      <c r="AJ103" s="2">
        <v>20.7</v>
      </c>
      <c r="AK103" s="2">
        <v>37.4</v>
      </c>
      <c r="AL103" s="2">
        <v>5.0999999999999996</v>
      </c>
      <c r="AM103" s="2">
        <v>20.5</v>
      </c>
      <c r="AN103" s="2">
        <v>3.94</v>
      </c>
      <c r="AO103" s="2">
        <v>0.83</v>
      </c>
      <c r="AP103" s="2">
        <v>3.61</v>
      </c>
      <c r="AQ103" s="2">
        <v>0.61</v>
      </c>
      <c r="AR103" s="2">
        <v>3.61</v>
      </c>
      <c r="AS103" s="2">
        <v>0.73</v>
      </c>
      <c r="AT103" s="2">
        <v>2.16</v>
      </c>
      <c r="AU103" s="2">
        <v>0.34</v>
      </c>
      <c r="AV103" s="2">
        <v>2.12</v>
      </c>
      <c r="AW103" s="2">
        <v>0.31</v>
      </c>
      <c r="AX103" s="2">
        <v>5.17</v>
      </c>
      <c r="AY103" s="2">
        <v>0.25</v>
      </c>
      <c r="AZ103" s="2">
        <v>1.2</v>
      </c>
      <c r="BA103" s="2">
        <v>10.8</v>
      </c>
      <c r="BB103" s="2">
        <v>8.1999999999999993</v>
      </c>
      <c r="BC103" s="2">
        <v>89</v>
      </c>
      <c r="BD103" s="2">
        <v>20</v>
      </c>
      <c r="BE103" s="2">
        <v>8.1999999999999993</v>
      </c>
      <c r="BF103" s="2">
        <v>0.3</v>
      </c>
      <c r="BG103" s="2">
        <v>0.1</v>
      </c>
      <c r="BH103" s="2">
        <v>0.1</v>
      </c>
      <c r="BI103" s="2" t="s">
        <v>76</v>
      </c>
      <c r="BJ103" s="2">
        <v>1.7</v>
      </c>
      <c r="BK103" s="2">
        <v>0.04</v>
      </c>
      <c r="BL103" s="2" t="s">
        <v>76</v>
      </c>
      <c r="BM103" s="2" t="s">
        <v>77</v>
      </c>
    </row>
    <row r="104" spans="1:65" x14ac:dyDescent="0.25">
      <c r="A104" s="2" t="s">
        <v>276</v>
      </c>
      <c r="B104" s="2" t="s">
        <v>277</v>
      </c>
      <c r="D104" s="2">
        <v>45.15</v>
      </c>
      <c r="E104" s="2">
        <v>7.35</v>
      </c>
      <c r="F104" s="2">
        <v>3.28</v>
      </c>
      <c r="G104" s="2">
        <v>2.38</v>
      </c>
      <c r="H104" s="2">
        <v>19.079999999999998</v>
      </c>
      <c r="I104" s="2">
        <v>0.72</v>
      </c>
      <c r="J104" s="2">
        <v>1.97</v>
      </c>
      <c r="K104" s="2">
        <v>0.42</v>
      </c>
      <c r="L104" s="2">
        <v>0.35</v>
      </c>
      <c r="M104" s="2">
        <v>0.03</v>
      </c>
      <c r="N104" s="2">
        <v>2.1999999999999999E-2</v>
      </c>
      <c r="O104" s="2">
        <v>31</v>
      </c>
      <c r="P104" s="2">
        <v>8</v>
      </c>
      <c r="Q104" s="2">
        <v>19.100000000000001</v>
      </c>
      <c r="R104" s="2">
        <v>99.87</v>
      </c>
      <c r="S104" s="2">
        <v>209</v>
      </c>
      <c r="T104" s="2">
        <v>1</v>
      </c>
      <c r="U104" s="2">
        <v>6.7</v>
      </c>
      <c r="V104" s="2">
        <v>3.1</v>
      </c>
      <c r="W104" s="2">
        <v>7.9</v>
      </c>
      <c r="X104" s="2">
        <v>4.3</v>
      </c>
      <c r="Y104" s="2">
        <v>6.8</v>
      </c>
      <c r="Z104" s="2">
        <v>59</v>
      </c>
      <c r="AA104" s="2">
        <v>1</v>
      </c>
      <c r="AB104" s="2">
        <v>256.60000000000002</v>
      </c>
      <c r="AC104" s="2">
        <v>0.6</v>
      </c>
      <c r="AD104" s="2">
        <v>6</v>
      </c>
      <c r="AE104" s="2">
        <v>2.2000000000000002</v>
      </c>
      <c r="AF104" s="2">
        <v>66</v>
      </c>
      <c r="AG104" s="2">
        <v>0.8</v>
      </c>
      <c r="AH104" s="2">
        <v>156.1</v>
      </c>
      <c r="AI104" s="2">
        <v>24</v>
      </c>
      <c r="AJ104" s="2">
        <v>20.3</v>
      </c>
      <c r="AK104" s="2">
        <v>37.6</v>
      </c>
      <c r="AL104" s="2">
        <v>5.0999999999999996</v>
      </c>
      <c r="AM104" s="2">
        <v>19.5</v>
      </c>
      <c r="AN104" s="2">
        <v>3.82</v>
      </c>
      <c r="AO104" s="2">
        <v>0.81</v>
      </c>
      <c r="AP104" s="2">
        <v>3.53</v>
      </c>
      <c r="AQ104" s="2">
        <v>0.59</v>
      </c>
      <c r="AR104" s="2">
        <v>3.39</v>
      </c>
      <c r="AS104" s="2">
        <v>0.7</v>
      </c>
      <c r="AT104" s="2">
        <v>2.09</v>
      </c>
      <c r="AU104" s="2">
        <v>0.3</v>
      </c>
      <c r="AV104" s="2">
        <v>1.99</v>
      </c>
      <c r="AW104" s="2">
        <v>0.3</v>
      </c>
      <c r="AX104" s="2">
        <v>5.4</v>
      </c>
      <c r="AY104" s="2">
        <v>0.23</v>
      </c>
      <c r="AZ104" s="2">
        <v>1</v>
      </c>
      <c r="BA104" s="2">
        <v>8.5</v>
      </c>
      <c r="BB104" s="2">
        <v>7.6</v>
      </c>
      <c r="BC104" s="2">
        <v>27</v>
      </c>
      <c r="BD104" s="2">
        <v>23.3</v>
      </c>
      <c r="BE104" s="2">
        <v>8.6999999999999993</v>
      </c>
      <c r="BF104" s="2">
        <v>0.1</v>
      </c>
      <c r="BG104" s="2" t="s">
        <v>76</v>
      </c>
      <c r="BH104" s="2">
        <v>0.1</v>
      </c>
      <c r="BI104" s="2" t="s">
        <v>76</v>
      </c>
      <c r="BJ104" s="2" t="s">
        <v>77</v>
      </c>
      <c r="BK104" s="2">
        <v>0.01</v>
      </c>
      <c r="BL104" s="2" t="s">
        <v>76</v>
      </c>
      <c r="BM104" s="2" t="s">
        <v>77</v>
      </c>
    </row>
    <row r="105" spans="1:65" x14ac:dyDescent="0.25">
      <c r="A105" s="2" t="s">
        <v>278</v>
      </c>
      <c r="B105" s="2" t="s">
        <v>279</v>
      </c>
      <c r="D105" s="2">
        <v>45.98</v>
      </c>
      <c r="E105" s="2">
        <v>7.59</v>
      </c>
      <c r="F105" s="2">
        <v>3.26</v>
      </c>
      <c r="G105" s="2">
        <v>2.4300000000000002</v>
      </c>
      <c r="H105" s="2">
        <v>18.3</v>
      </c>
      <c r="I105" s="2">
        <v>0.65</v>
      </c>
      <c r="J105" s="2">
        <v>2.11</v>
      </c>
      <c r="K105" s="2">
        <v>0.45</v>
      </c>
      <c r="L105" s="2">
        <v>0.37</v>
      </c>
      <c r="M105" s="2">
        <v>0.03</v>
      </c>
      <c r="N105" s="2">
        <v>0.01</v>
      </c>
      <c r="O105" s="2">
        <v>28</v>
      </c>
      <c r="P105" s="2">
        <v>9</v>
      </c>
      <c r="Q105" s="2">
        <v>18.7</v>
      </c>
      <c r="R105" s="2">
        <v>99.85</v>
      </c>
      <c r="S105" s="2">
        <v>233</v>
      </c>
      <c r="T105" s="2">
        <v>1</v>
      </c>
      <c r="U105" s="2">
        <v>6.9</v>
      </c>
      <c r="V105" s="2">
        <v>3.5</v>
      </c>
      <c r="W105" s="2">
        <v>8.4</v>
      </c>
      <c r="X105" s="2">
        <v>4.8</v>
      </c>
      <c r="Y105" s="2">
        <v>7.7</v>
      </c>
      <c r="Z105" s="2">
        <v>64.400000000000006</v>
      </c>
      <c r="AA105" s="2">
        <v>1</v>
      </c>
      <c r="AB105" s="2">
        <v>260.7</v>
      </c>
      <c r="AC105" s="2">
        <v>0.6</v>
      </c>
      <c r="AD105" s="2">
        <v>6.5</v>
      </c>
      <c r="AE105" s="2">
        <v>2.2000000000000002</v>
      </c>
      <c r="AF105" s="2">
        <v>70</v>
      </c>
      <c r="AG105" s="2">
        <v>0.9</v>
      </c>
      <c r="AH105" s="2">
        <v>175.7</v>
      </c>
      <c r="AI105" s="2">
        <v>25</v>
      </c>
      <c r="AJ105" s="2">
        <v>22</v>
      </c>
      <c r="AK105" s="2">
        <v>39.299999999999997</v>
      </c>
      <c r="AL105" s="2">
        <v>5.28</v>
      </c>
      <c r="AM105" s="2">
        <v>21.7</v>
      </c>
      <c r="AN105" s="2">
        <v>3.91</v>
      </c>
      <c r="AO105" s="2">
        <v>0.87</v>
      </c>
      <c r="AP105" s="2">
        <v>3.63</v>
      </c>
      <c r="AQ105" s="2">
        <v>0.6</v>
      </c>
      <c r="AR105" s="2">
        <v>3.47</v>
      </c>
      <c r="AS105" s="2">
        <v>0.75</v>
      </c>
      <c r="AT105" s="2">
        <v>2.19</v>
      </c>
      <c r="AU105" s="2">
        <v>0.32</v>
      </c>
      <c r="AV105" s="2">
        <v>2.17</v>
      </c>
      <c r="AW105" s="2">
        <v>0.33</v>
      </c>
      <c r="AX105" s="2">
        <v>5.27</v>
      </c>
      <c r="AY105" s="2">
        <v>0.18</v>
      </c>
      <c r="AZ105" s="2">
        <v>0.9</v>
      </c>
      <c r="BA105" s="2">
        <v>10.9</v>
      </c>
      <c r="BB105" s="2">
        <v>7.2</v>
      </c>
      <c r="BC105" s="2">
        <v>35</v>
      </c>
      <c r="BD105" s="2">
        <v>20.5</v>
      </c>
      <c r="BE105" s="2">
        <v>8.8000000000000007</v>
      </c>
      <c r="BF105" s="2">
        <v>0.1</v>
      </c>
      <c r="BG105" s="2" t="s">
        <v>76</v>
      </c>
      <c r="BH105" s="2" t="s">
        <v>76</v>
      </c>
      <c r="BI105" s="2" t="s">
        <v>76</v>
      </c>
      <c r="BJ105" s="2" t="s">
        <v>77</v>
      </c>
      <c r="BK105" s="2">
        <v>0.01</v>
      </c>
      <c r="BL105" s="2" t="s">
        <v>76</v>
      </c>
      <c r="BM105" s="2" t="s">
        <v>77</v>
      </c>
    </row>
    <row r="106" spans="1:65" x14ac:dyDescent="0.25">
      <c r="A106" s="2" t="s">
        <v>280</v>
      </c>
      <c r="B106" s="2" t="s">
        <v>281</v>
      </c>
      <c r="D106" s="2">
        <v>45.87</v>
      </c>
      <c r="E106" s="2">
        <v>7.91</v>
      </c>
      <c r="F106" s="2">
        <v>3.41</v>
      </c>
      <c r="G106" s="2">
        <v>2.44</v>
      </c>
      <c r="H106" s="2">
        <v>18.21</v>
      </c>
      <c r="I106" s="2">
        <v>0.61</v>
      </c>
      <c r="J106" s="2">
        <v>2.21</v>
      </c>
      <c r="K106" s="2">
        <v>0.46</v>
      </c>
      <c r="L106" s="2">
        <v>0.39</v>
      </c>
      <c r="M106" s="2">
        <v>0.03</v>
      </c>
      <c r="N106" s="2">
        <v>1.7999999999999999E-2</v>
      </c>
      <c r="O106" s="2">
        <v>33</v>
      </c>
      <c r="P106" s="2">
        <v>8</v>
      </c>
      <c r="Q106" s="2">
        <v>18.3</v>
      </c>
      <c r="R106" s="2">
        <v>99.86</v>
      </c>
      <c r="S106" s="2">
        <v>238</v>
      </c>
      <c r="T106" s="2">
        <v>1</v>
      </c>
      <c r="U106" s="2">
        <v>7.5</v>
      </c>
      <c r="V106" s="2">
        <v>3.8</v>
      </c>
      <c r="W106" s="2">
        <v>9</v>
      </c>
      <c r="X106" s="2">
        <v>4.9000000000000004</v>
      </c>
      <c r="Y106" s="2">
        <v>7.5</v>
      </c>
      <c r="Z106" s="2">
        <v>68.099999999999994</v>
      </c>
      <c r="AA106" s="2">
        <v>1</v>
      </c>
      <c r="AB106" s="2">
        <v>261.3</v>
      </c>
      <c r="AC106" s="2">
        <v>0.5</v>
      </c>
      <c r="AD106" s="2">
        <v>6.7</v>
      </c>
      <c r="AE106" s="2">
        <v>2.2000000000000002</v>
      </c>
      <c r="AF106" s="2">
        <v>74</v>
      </c>
      <c r="AG106" s="2">
        <v>0.8</v>
      </c>
      <c r="AH106" s="2">
        <v>174.7</v>
      </c>
      <c r="AI106" s="2">
        <v>26.7</v>
      </c>
      <c r="AJ106" s="2">
        <v>23</v>
      </c>
      <c r="AK106" s="2">
        <v>42</v>
      </c>
      <c r="AL106" s="2">
        <v>5.65</v>
      </c>
      <c r="AM106" s="2">
        <v>22</v>
      </c>
      <c r="AN106" s="2">
        <v>4.21</v>
      </c>
      <c r="AO106" s="2">
        <v>0.91</v>
      </c>
      <c r="AP106" s="2">
        <v>3.92</v>
      </c>
      <c r="AQ106" s="2">
        <v>0.64</v>
      </c>
      <c r="AR106" s="2">
        <v>3.77</v>
      </c>
      <c r="AS106" s="2">
        <v>0.79</v>
      </c>
      <c r="AT106" s="2">
        <v>2.2400000000000002</v>
      </c>
      <c r="AU106" s="2">
        <v>0.33</v>
      </c>
      <c r="AV106" s="2">
        <v>2.2799999999999998</v>
      </c>
      <c r="AW106" s="2">
        <v>0.34</v>
      </c>
      <c r="AX106" s="2">
        <v>5.28</v>
      </c>
      <c r="AY106" s="2">
        <v>0.2</v>
      </c>
      <c r="AZ106" s="2">
        <v>0.8</v>
      </c>
      <c r="BA106" s="2">
        <v>9.1999999999999993</v>
      </c>
      <c r="BB106" s="2">
        <v>8.6999999999999993</v>
      </c>
      <c r="BC106" s="2">
        <v>55</v>
      </c>
      <c r="BD106" s="2">
        <v>22.9</v>
      </c>
      <c r="BE106" s="2">
        <v>9.5</v>
      </c>
      <c r="BF106" s="2">
        <v>0.1</v>
      </c>
      <c r="BG106" s="2" t="s">
        <v>76</v>
      </c>
      <c r="BH106" s="2" t="s">
        <v>76</v>
      </c>
      <c r="BI106" s="2" t="s">
        <v>76</v>
      </c>
      <c r="BJ106" s="2" t="s">
        <v>77</v>
      </c>
      <c r="BK106" s="2" t="s">
        <v>238</v>
      </c>
      <c r="BL106" s="2" t="s">
        <v>76</v>
      </c>
      <c r="BM106" s="2" t="s">
        <v>77</v>
      </c>
    </row>
    <row r="107" spans="1:65" x14ac:dyDescent="0.25">
      <c r="A107" s="2" t="s">
        <v>282</v>
      </c>
      <c r="B107" s="2" t="s">
        <v>283</v>
      </c>
      <c r="D107" s="2">
        <v>48.94</v>
      </c>
      <c r="E107" s="2">
        <v>6.93</v>
      </c>
      <c r="F107" s="2">
        <v>3.89</v>
      </c>
      <c r="G107" s="2">
        <v>2.5499999999999998</v>
      </c>
      <c r="H107" s="2">
        <v>16.71</v>
      </c>
      <c r="I107" s="2">
        <v>0.57999999999999996</v>
      </c>
      <c r="J107" s="2">
        <v>1.9</v>
      </c>
      <c r="K107" s="2">
        <v>0.42</v>
      </c>
      <c r="L107" s="2">
        <v>0.42</v>
      </c>
      <c r="M107" s="2">
        <v>0.04</v>
      </c>
      <c r="N107" s="2">
        <v>0.01</v>
      </c>
      <c r="O107" s="2">
        <v>30</v>
      </c>
      <c r="P107" s="2">
        <v>8</v>
      </c>
      <c r="Q107" s="2">
        <v>17.5</v>
      </c>
      <c r="R107" s="2">
        <v>99.84</v>
      </c>
      <c r="S107" s="2">
        <v>230</v>
      </c>
      <c r="T107" s="2">
        <v>1</v>
      </c>
      <c r="U107" s="2">
        <v>6.7</v>
      </c>
      <c r="V107" s="2">
        <v>3</v>
      </c>
      <c r="W107" s="2">
        <v>7.2</v>
      </c>
      <c r="X107" s="2">
        <v>7</v>
      </c>
      <c r="Y107" s="2">
        <v>7.3</v>
      </c>
      <c r="Z107" s="2">
        <v>57.5</v>
      </c>
      <c r="AA107" s="2">
        <v>1</v>
      </c>
      <c r="AB107" s="2">
        <v>229</v>
      </c>
      <c r="AC107" s="2">
        <v>0.5</v>
      </c>
      <c r="AD107" s="2">
        <v>6.1</v>
      </c>
      <c r="AE107" s="2">
        <v>2.4</v>
      </c>
      <c r="AF107" s="2">
        <v>64</v>
      </c>
      <c r="AG107" s="2">
        <v>0.8</v>
      </c>
      <c r="AH107" s="2">
        <v>259.3</v>
      </c>
      <c r="AI107" s="2">
        <v>27.8</v>
      </c>
      <c r="AJ107" s="2">
        <v>21.4</v>
      </c>
      <c r="AK107" s="2">
        <v>40.1</v>
      </c>
      <c r="AL107" s="2">
        <v>5.47</v>
      </c>
      <c r="AM107" s="2">
        <v>22.7</v>
      </c>
      <c r="AN107" s="2">
        <v>4.21</v>
      </c>
      <c r="AO107" s="2">
        <v>0.93</v>
      </c>
      <c r="AP107" s="2">
        <v>4.08</v>
      </c>
      <c r="AQ107" s="2">
        <v>0.68</v>
      </c>
      <c r="AR107" s="2">
        <v>3.93</v>
      </c>
      <c r="AS107" s="2">
        <v>0.82</v>
      </c>
      <c r="AT107" s="2">
        <v>2.2799999999999998</v>
      </c>
      <c r="AU107" s="2">
        <v>0.34</v>
      </c>
      <c r="AV107" s="2">
        <v>2.25</v>
      </c>
      <c r="AW107" s="2">
        <v>0.35</v>
      </c>
      <c r="AX107" s="2">
        <v>4.9400000000000004</v>
      </c>
      <c r="AY107" s="2">
        <v>0.13</v>
      </c>
      <c r="AZ107" s="2">
        <v>1</v>
      </c>
      <c r="BA107" s="2">
        <v>12</v>
      </c>
      <c r="BB107" s="2">
        <v>7.3</v>
      </c>
      <c r="BC107" s="2">
        <v>105</v>
      </c>
      <c r="BD107" s="2">
        <v>21.6</v>
      </c>
      <c r="BE107" s="2">
        <v>8.3000000000000007</v>
      </c>
      <c r="BF107" s="2">
        <v>0.2</v>
      </c>
      <c r="BG107" s="2" t="s">
        <v>76</v>
      </c>
      <c r="BH107" s="2" t="s">
        <v>76</v>
      </c>
      <c r="BI107" s="2" t="s">
        <v>76</v>
      </c>
      <c r="BJ107" s="2" t="s">
        <v>77</v>
      </c>
      <c r="BK107" s="2">
        <v>0.01</v>
      </c>
      <c r="BL107" s="2" t="s">
        <v>76</v>
      </c>
      <c r="BM107" s="2" t="s">
        <v>77</v>
      </c>
    </row>
    <row r="108" spans="1:65" x14ac:dyDescent="0.25">
      <c r="A108" s="2" t="s">
        <v>284</v>
      </c>
      <c r="B108" s="2" t="s">
        <v>285</v>
      </c>
      <c r="D108" s="2">
        <v>46.33</v>
      </c>
      <c r="E108" s="2">
        <v>6.68</v>
      </c>
      <c r="F108" s="2">
        <v>3.5</v>
      </c>
      <c r="G108" s="2">
        <v>2.52</v>
      </c>
      <c r="H108" s="2">
        <v>18.72</v>
      </c>
      <c r="I108" s="2">
        <v>0.68</v>
      </c>
      <c r="J108" s="2">
        <v>1.82</v>
      </c>
      <c r="K108" s="2">
        <v>0.41</v>
      </c>
      <c r="L108" s="2">
        <v>0.33</v>
      </c>
      <c r="M108" s="2">
        <v>0.03</v>
      </c>
      <c r="N108" s="2">
        <v>2.3E-2</v>
      </c>
      <c r="O108" s="2">
        <v>28</v>
      </c>
      <c r="P108" s="2">
        <v>8</v>
      </c>
      <c r="Q108" s="2">
        <v>18.8</v>
      </c>
      <c r="R108" s="2">
        <v>99.85</v>
      </c>
      <c r="S108" s="2">
        <v>210</v>
      </c>
      <c r="T108" s="2">
        <v>2</v>
      </c>
      <c r="U108" s="2">
        <v>7.6</v>
      </c>
      <c r="V108" s="2">
        <v>2.7</v>
      </c>
      <c r="W108" s="2">
        <v>7.1</v>
      </c>
      <c r="X108" s="2">
        <v>5</v>
      </c>
      <c r="Y108" s="2">
        <v>6.9</v>
      </c>
      <c r="Z108" s="2">
        <v>54</v>
      </c>
      <c r="AA108" s="2">
        <v>1</v>
      </c>
      <c r="AB108" s="2">
        <v>234.1</v>
      </c>
      <c r="AC108" s="2">
        <v>0.6</v>
      </c>
      <c r="AD108" s="2">
        <v>5.6</v>
      </c>
      <c r="AE108" s="2">
        <v>2.1</v>
      </c>
      <c r="AF108" s="2">
        <v>58</v>
      </c>
      <c r="AG108" s="2">
        <v>0.9</v>
      </c>
      <c r="AH108" s="2">
        <v>184.5</v>
      </c>
      <c r="AI108" s="2">
        <v>24.2</v>
      </c>
      <c r="AJ108" s="2">
        <v>19.899999999999999</v>
      </c>
      <c r="AK108" s="2">
        <v>36.799999999999997</v>
      </c>
      <c r="AL108" s="2">
        <v>5.0199999999999996</v>
      </c>
      <c r="AM108" s="2">
        <v>21.3</v>
      </c>
      <c r="AN108" s="2">
        <v>3.8</v>
      </c>
      <c r="AO108" s="2">
        <v>0.83</v>
      </c>
      <c r="AP108" s="2">
        <v>3.65</v>
      </c>
      <c r="AQ108" s="2">
        <v>0.6</v>
      </c>
      <c r="AR108" s="2">
        <v>3.4</v>
      </c>
      <c r="AS108" s="2">
        <v>0.72</v>
      </c>
      <c r="AT108" s="2">
        <v>2.14</v>
      </c>
      <c r="AU108" s="2">
        <v>0.31</v>
      </c>
      <c r="AV108" s="2">
        <v>2.0699999999999998</v>
      </c>
      <c r="AW108" s="2">
        <v>0.31</v>
      </c>
      <c r="AX108" s="2">
        <v>5.32</v>
      </c>
      <c r="AY108" s="2">
        <v>0.18</v>
      </c>
      <c r="AZ108" s="2">
        <v>1.4</v>
      </c>
      <c r="BA108" s="2">
        <v>9.6</v>
      </c>
      <c r="BB108" s="2">
        <v>7.4</v>
      </c>
      <c r="BC108" s="2">
        <v>156</v>
      </c>
      <c r="BD108" s="2">
        <v>20.7</v>
      </c>
      <c r="BE108" s="2">
        <v>8.6</v>
      </c>
      <c r="BF108" s="2">
        <v>0.4</v>
      </c>
      <c r="BG108" s="2" t="s">
        <v>76</v>
      </c>
      <c r="BH108" s="2" t="s">
        <v>76</v>
      </c>
      <c r="BI108" s="2" t="s">
        <v>76</v>
      </c>
      <c r="BJ108" s="2" t="s">
        <v>77</v>
      </c>
      <c r="BK108" s="2" t="s">
        <v>238</v>
      </c>
      <c r="BL108" s="2" t="s">
        <v>76</v>
      </c>
      <c r="BM108" s="2" t="s">
        <v>77</v>
      </c>
    </row>
    <row r="109" spans="1:65" x14ac:dyDescent="0.25">
      <c r="A109" s="2" t="s">
        <v>286</v>
      </c>
      <c r="B109" s="2" t="s">
        <v>287</v>
      </c>
      <c r="D109" s="2">
        <v>46.41</v>
      </c>
      <c r="E109" s="2">
        <v>7.93</v>
      </c>
      <c r="F109" s="2">
        <v>3.31</v>
      </c>
      <c r="G109" s="2">
        <v>2.31</v>
      </c>
      <c r="H109" s="2">
        <v>17.91</v>
      </c>
      <c r="I109" s="2">
        <v>0.59</v>
      </c>
      <c r="J109" s="2">
        <v>2.2000000000000002</v>
      </c>
      <c r="K109" s="2">
        <v>0.45</v>
      </c>
      <c r="L109" s="2">
        <v>0.35</v>
      </c>
      <c r="M109" s="2">
        <v>0.03</v>
      </c>
      <c r="N109" s="2">
        <v>2.1000000000000001E-2</v>
      </c>
      <c r="O109" s="2">
        <v>31</v>
      </c>
      <c r="P109" s="2">
        <v>9</v>
      </c>
      <c r="Q109" s="2">
        <v>18.3</v>
      </c>
      <c r="R109" s="2">
        <v>99.86</v>
      </c>
      <c r="S109" s="2">
        <v>223</v>
      </c>
      <c r="T109" s="2">
        <v>1</v>
      </c>
      <c r="U109" s="2">
        <v>7.3</v>
      </c>
      <c r="V109" s="2">
        <v>3.8</v>
      </c>
      <c r="W109" s="2">
        <v>8.8000000000000007</v>
      </c>
      <c r="X109" s="2">
        <v>4.2</v>
      </c>
      <c r="Y109" s="2">
        <v>7.5</v>
      </c>
      <c r="Z109" s="2">
        <v>67.5</v>
      </c>
      <c r="AA109" s="2">
        <v>1</v>
      </c>
      <c r="AB109" s="2">
        <v>254</v>
      </c>
      <c r="AC109" s="2">
        <v>0.6</v>
      </c>
      <c r="AD109" s="2">
        <v>6.5</v>
      </c>
      <c r="AE109" s="2">
        <v>2.2000000000000002</v>
      </c>
      <c r="AF109" s="2">
        <v>73</v>
      </c>
      <c r="AG109" s="2">
        <v>0.9</v>
      </c>
      <c r="AH109" s="2">
        <v>162.80000000000001</v>
      </c>
      <c r="AI109" s="2">
        <v>25.7</v>
      </c>
      <c r="AJ109" s="2">
        <v>22.7</v>
      </c>
      <c r="AK109" s="2">
        <v>40.799999999999997</v>
      </c>
      <c r="AL109" s="2">
        <v>5.49</v>
      </c>
      <c r="AM109" s="2">
        <v>22.1</v>
      </c>
      <c r="AN109" s="2">
        <v>4</v>
      </c>
      <c r="AO109" s="2">
        <v>0.87</v>
      </c>
      <c r="AP109" s="2">
        <v>3.81</v>
      </c>
      <c r="AQ109" s="2">
        <v>0.64</v>
      </c>
      <c r="AR109" s="2">
        <v>3.6</v>
      </c>
      <c r="AS109" s="2">
        <v>0.76</v>
      </c>
      <c r="AT109" s="2">
        <v>2.2000000000000002</v>
      </c>
      <c r="AU109" s="2">
        <v>0.32</v>
      </c>
      <c r="AV109" s="2">
        <v>2.09</v>
      </c>
      <c r="AW109" s="2">
        <v>0.32</v>
      </c>
      <c r="AX109" s="2">
        <v>5.03</v>
      </c>
      <c r="AY109" s="2">
        <v>0.09</v>
      </c>
      <c r="AZ109" s="2">
        <v>0.8</v>
      </c>
      <c r="BA109" s="2">
        <v>8</v>
      </c>
      <c r="BB109" s="2">
        <v>7.6</v>
      </c>
      <c r="BC109" s="2">
        <v>18</v>
      </c>
      <c r="BD109" s="2">
        <v>21.7</v>
      </c>
      <c r="BE109" s="2">
        <v>8.6999999999999993</v>
      </c>
      <c r="BF109" s="2" t="s">
        <v>76</v>
      </c>
      <c r="BG109" s="2" t="s">
        <v>76</v>
      </c>
      <c r="BH109" s="2">
        <v>0.1</v>
      </c>
      <c r="BI109" s="2" t="s">
        <v>76</v>
      </c>
      <c r="BJ109" s="2" t="s">
        <v>77</v>
      </c>
      <c r="BK109" s="2">
        <v>0.01</v>
      </c>
      <c r="BL109" s="2" t="s">
        <v>76</v>
      </c>
      <c r="BM109" s="2">
        <v>0.5</v>
      </c>
    </row>
    <row r="110" spans="1:65" x14ac:dyDescent="0.25">
      <c r="A110" s="2" t="s">
        <v>288</v>
      </c>
      <c r="B110" s="2" t="s">
        <v>289</v>
      </c>
      <c r="D110" s="2">
        <v>42.65</v>
      </c>
      <c r="E110" s="2">
        <v>5.24</v>
      </c>
      <c r="F110" s="2">
        <v>3.4</v>
      </c>
      <c r="G110" s="2">
        <v>2.57</v>
      </c>
      <c r="H110" s="2">
        <v>21.83</v>
      </c>
      <c r="I110" s="2">
        <v>0.76</v>
      </c>
      <c r="J110" s="2">
        <v>1.42</v>
      </c>
      <c r="K110" s="2">
        <v>0.35</v>
      </c>
      <c r="L110" s="2">
        <v>0.28999999999999998</v>
      </c>
      <c r="M110" s="2">
        <v>0.04</v>
      </c>
      <c r="N110" s="2">
        <v>7.0000000000000001E-3</v>
      </c>
      <c r="O110" s="2" t="s">
        <v>247</v>
      </c>
      <c r="P110" s="2">
        <v>6</v>
      </c>
      <c r="Q110" s="2">
        <v>21.3</v>
      </c>
      <c r="R110" s="2">
        <v>99.87</v>
      </c>
      <c r="S110" s="2">
        <v>186</v>
      </c>
      <c r="T110" s="2">
        <v>1</v>
      </c>
      <c r="U110" s="2">
        <v>6.6</v>
      </c>
      <c r="V110" s="2">
        <v>2</v>
      </c>
      <c r="W110" s="2">
        <v>5.4</v>
      </c>
      <c r="X110" s="2">
        <v>5</v>
      </c>
      <c r="Y110" s="2">
        <v>5.9</v>
      </c>
      <c r="Z110" s="2">
        <v>41.5</v>
      </c>
      <c r="AA110" s="2">
        <v>1</v>
      </c>
      <c r="AB110" s="2">
        <v>276.8</v>
      </c>
      <c r="AC110" s="2">
        <v>0.4</v>
      </c>
      <c r="AD110" s="2">
        <v>5.0999999999999996</v>
      </c>
      <c r="AE110" s="2">
        <v>1.8</v>
      </c>
      <c r="AF110" s="2">
        <v>45</v>
      </c>
      <c r="AG110" s="2">
        <v>0.7</v>
      </c>
      <c r="AH110" s="2">
        <v>180.2</v>
      </c>
      <c r="AI110" s="2">
        <v>22.7</v>
      </c>
      <c r="AJ110" s="2">
        <v>18.8</v>
      </c>
      <c r="AK110" s="2">
        <v>32.799999999999997</v>
      </c>
      <c r="AL110" s="2">
        <v>4.43</v>
      </c>
      <c r="AM110" s="2">
        <v>18.3</v>
      </c>
      <c r="AN110" s="2">
        <v>3.43</v>
      </c>
      <c r="AO110" s="2">
        <v>0.74</v>
      </c>
      <c r="AP110" s="2">
        <v>3.34</v>
      </c>
      <c r="AQ110" s="2">
        <v>0.55000000000000004</v>
      </c>
      <c r="AR110" s="2">
        <v>3.15</v>
      </c>
      <c r="AS110" s="2">
        <v>0.67</v>
      </c>
      <c r="AT110" s="2">
        <v>1.98</v>
      </c>
      <c r="AU110" s="2">
        <v>0.31</v>
      </c>
      <c r="AV110" s="2">
        <v>1.88</v>
      </c>
      <c r="AW110" s="2">
        <v>0.3</v>
      </c>
      <c r="AX110" s="2">
        <v>6.19</v>
      </c>
      <c r="AY110" s="2">
        <v>0.17</v>
      </c>
      <c r="AZ110" s="2">
        <v>0.8</v>
      </c>
      <c r="BA110" s="2">
        <v>8.9</v>
      </c>
      <c r="BB110" s="2">
        <v>7.1</v>
      </c>
      <c r="BC110" s="2">
        <v>30</v>
      </c>
      <c r="BD110" s="2">
        <v>14.4</v>
      </c>
      <c r="BE110" s="2">
        <v>7.7</v>
      </c>
      <c r="BF110" s="2">
        <v>0.1</v>
      </c>
      <c r="BG110" s="2" t="s">
        <v>76</v>
      </c>
      <c r="BH110" s="2" t="s">
        <v>76</v>
      </c>
      <c r="BI110" s="2" t="s">
        <v>76</v>
      </c>
      <c r="BJ110" s="2" t="s">
        <v>77</v>
      </c>
      <c r="BK110" s="2" t="s">
        <v>238</v>
      </c>
      <c r="BL110" s="2" t="s">
        <v>76</v>
      </c>
      <c r="BM110" s="2">
        <v>0.5</v>
      </c>
    </row>
    <row r="111" spans="1:65" x14ac:dyDescent="0.25">
      <c r="A111" s="2" t="s">
        <v>290</v>
      </c>
      <c r="B111" s="2" t="s">
        <v>291</v>
      </c>
      <c r="D111" s="2">
        <v>45.53</v>
      </c>
      <c r="E111" s="2">
        <v>7.38</v>
      </c>
      <c r="F111" s="2">
        <v>3.47</v>
      </c>
      <c r="G111" s="2">
        <v>2.6</v>
      </c>
      <c r="H111" s="2">
        <v>18.190000000000001</v>
      </c>
      <c r="I111" s="2">
        <v>0.65</v>
      </c>
      <c r="J111" s="2">
        <v>2.11</v>
      </c>
      <c r="K111" s="2">
        <v>0.45</v>
      </c>
      <c r="L111" s="2">
        <v>0.36</v>
      </c>
      <c r="M111" s="2">
        <v>0.03</v>
      </c>
      <c r="N111" s="2">
        <v>0.02</v>
      </c>
      <c r="O111" s="2">
        <v>31</v>
      </c>
      <c r="P111" s="2">
        <v>8</v>
      </c>
      <c r="Q111" s="2">
        <v>19.100000000000001</v>
      </c>
      <c r="R111" s="2">
        <v>99.86</v>
      </c>
      <c r="S111" s="2">
        <v>236</v>
      </c>
      <c r="T111" s="2">
        <v>1</v>
      </c>
      <c r="U111" s="2">
        <v>6.6</v>
      </c>
      <c r="V111" s="2">
        <v>3.5</v>
      </c>
      <c r="W111" s="2">
        <v>7.9</v>
      </c>
      <c r="X111" s="2">
        <v>5.4</v>
      </c>
      <c r="Y111" s="2">
        <v>7.5</v>
      </c>
      <c r="Z111" s="2">
        <v>63.8</v>
      </c>
      <c r="AA111" s="2">
        <v>1</v>
      </c>
      <c r="AB111" s="2">
        <v>245.6</v>
      </c>
      <c r="AC111" s="2">
        <v>0.5</v>
      </c>
      <c r="AD111" s="2">
        <v>6.4</v>
      </c>
      <c r="AE111" s="2">
        <v>2.2999999999999998</v>
      </c>
      <c r="AF111" s="2">
        <v>86</v>
      </c>
      <c r="AG111" s="2">
        <v>0.8</v>
      </c>
      <c r="AH111" s="2">
        <v>186.3</v>
      </c>
      <c r="AI111" s="2">
        <v>25.6</v>
      </c>
      <c r="AJ111" s="2">
        <v>23.1</v>
      </c>
      <c r="AK111" s="2">
        <v>41.8</v>
      </c>
      <c r="AL111" s="2">
        <v>5.48</v>
      </c>
      <c r="AM111" s="2">
        <v>21.8</v>
      </c>
      <c r="AN111" s="2">
        <v>4.01</v>
      </c>
      <c r="AO111" s="2">
        <v>0.85</v>
      </c>
      <c r="AP111" s="2">
        <v>3.93</v>
      </c>
      <c r="AQ111" s="2">
        <v>0.63</v>
      </c>
      <c r="AR111" s="2">
        <v>3.59</v>
      </c>
      <c r="AS111" s="2">
        <v>0.76</v>
      </c>
      <c r="AT111" s="2">
        <v>2.2799999999999998</v>
      </c>
      <c r="AU111" s="2">
        <v>0.33</v>
      </c>
      <c r="AV111" s="2">
        <v>2.13</v>
      </c>
      <c r="AW111" s="2">
        <v>0.33</v>
      </c>
      <c r="AX111" s="2">
        <v>5.76</v>
      </c>
      <c r="AY111" s="2">
        <v>0.2</v>
      </c>
      <c r="AZ111" s="2">
        <v>1</v>
      </c>
      <c r="BA111" s="2">
        <v>8.1999999999999993</v>
      </c>
      <c r="BB111" s="2">
        <v>8.1</v>
      </c>
      <c r="BC111" s="2">
        <v>30</v>
      </c>
      <c r="BD111" s="2">
        <v>21.3</v>
      </c>
      <c r="BE111" s="2">
        <v>8.8000000000000007</v>
      </c>
      <c r="BF111" s="2">
        <v>0.1</v>
      </c>
      <c r="BG111" s="2" t="s">
        <v>76</v>
      </c>
      <c r="BH111" s="2" t="s">
        <v>76</v>
      </c>
      <c r="BI111" s="2" t="s">
        <v>76</v>
      </c>
      <c r="BJ111" s="2" t="s">
        <v>77</v>
      </c>
      <c r="BK111" s="2">
        <v>0.01</v>
      </c>
      <c r="BL111" s="2" t="s">
        <v>76</v>
      </c>
      <c r="BM111" s="2" t="s">
        <v>77</v>
      </c>
    </row>
    <row r="112" spans="1:65" x14ac:dyDescent="0.25">
      <c r="A112" s="2" t="s">
        <v>292</v>
      </c>
      <c r="B112" s="2" t="s">
        <v>293</v>
      </c>
      <c r="D112" s="2">
        <v>47.16</v>
      </c>
      <c r="E112" s="2">
        <v>7.03</v>
      </c>
      <c r="F112" s="2">
        <v>3.39</v>
      </c>
      <c r="G112" s="2">
        <v>2.4900000000000002</v>
      </c>
      <c r="H112" s="2">
        <v>18.12</v>
      </c>
      <c r="I112" s="2">
        <v>0.64</v>
      </c>
      <c r="J112" s="2">
        <v>2.02</v>
      </c>
      <c r="K112" s="2">
        <v>0.44</v>
      </c>
      <c r="L112" s="2">
        <v>0.35</v>
      </c>
      <c r="M112" s="2">
        <v>0.03</v>
      </c>
      <c r="N112" s="2">
        <v>0.01</v>
      </c>
      <c r="O112" s="2">
        <v>26</v>
      </c>
      <c r="P112" s="2">
        <v>8</v>
      </c>
      <c r="Q112" s="2">
        <v>18.2</v>
      </c>
      <c r="R112" s="2">
        <v>99.88</v>
      </c>
      <c r="S112" s="2">
        <v>218</v>
      </c>
      <c r="T112" s="2">
        <v>2</v>
      </c>
      <c r="U112" s="2">
        <v>8.1</v>
      </c>
      <c r="V112" s="2">
        <v>3.1</v>
      </c>
      <c r="W112" s="2">
        <v>7.3</v>
      </c>
      <c r="X112" s="2">
        <v>5</v>
      </c>
      <c r="Y112" s="2">
        <v>7.5</v>
      </c>
      <c r="Z112" s="2">
        <v>59.5</v>
      </c>
      <c r="AA112" s="2">
        <v>1</v>
      </c>
      <c r="AB112" s="2">
        <v>244.7</v>
      </c>
      <c r="AC112" s="2">
        <v>0.6</v>
      </c>
      <c r="AD112" s="2">
        <v>6.7</v>
      </c>
      <c r="AE112" s="2">
        <v>2.2999999999999998</v>
      </c>
      <c r="AF112" s="2">
        <v>66</v>
      </c>
      <c r="AG112" s="2">
        <v>0.8</v>
      </c>
      <c r="AH112" s="2">
        <v>188.2</v>
      </c>
      <c r="AI112" s="2">
        <v>26.3</v>
      </c>
      <c r="AJ112" s="2">
        <v>21.5</v>
      </c>
      <c r="AK112" s="2">
        <v>39.9</v>
      </c>
      <c r="AL112" s="2">
        <v>5.36</v>
      </c>
      <c r="AM112" s="2">
        <v>21.1</v>
      </c>
      <c r="AN112" s="2">
        <v>3.87</v>
      </c>
      <c r="AO112" s="2">
        <v>0.85</v>
      </c>
      <c r="AP112" s="2">
        <v>3.87</v>
      </c>
      <c r="AQ112" s="2">
        <v>0.63</v>
      </c>
      <c r="AR112" s="2">
        <v>3.67</v>
      </c>
      <c r="AS112" s="2">
        <v>0.76</v>
      </c>
      <c r="AT112" s="2">
        <v>2.2200000000000002</v>
      </c>
      <c r="AU112" s="2">
        <v>0.33</v>
      </c>
      <c r="AV112" s="2">
        <v>2.23</v>
      </c>
      <c r="AW112" s="2">
        <v>0.33</v>
      </c>
      <c r="AX112" s="2">
        <v>5.21</v>
      </c>
      <c r="AY112" s="2">
        <v>0.22</v>
      </c>
      <c r="AZ112" s="2">
        <v>1.1000000000000001</v>
      </c>
      <c r="BA112" s="2">
        <v>10.7</v>
      </c>
      <c r="BB112" s="2">
        <v>8.6</v>
      </c>
      <c r="BC112" s="2">
        <v>25</v>
      </c>
      <c r="BD112" s="2">
        <v>20.7</v>
      </c>
      <c r="BE112" s="2">
        <v>9.3000000000000007</v>
      </c>
      <c r="BF112" s="2" t="s">
        <v>76</v>
      </c>
      <c r="BG112" s="2">
        <v>0.1</v>
      </c>
      <c r="BH112" s="2" t="s">
        <v>76</v>
      </c>
      <c r="BI112" s="2" t="s">
        <v>76</v>
      </c>
      <c r="BJ112" s="2" t="s">
        <v>77</v>
      </c>
      <c r="BK112" s="2" t="s">
        <v>238</v>
      </c>
      <c r="BL112" s="2" t="s">
        <v>76</v>
      </c>
      <c r="BM112" s="2" t="s">
        <v>77</v>
      </c>
    </row>
    <row r="113" spans="1:65" x14ac:dyDescent="0.25">
      <c r="A113" s="2" t="s">
        <v>294</v>
      </c>
      <c r="B113" s="2" t="s">
        <v>295</v>
      </c>
      <c r="D113" s="2">
        <v>48.68</v>
      </c>
      <c r="E113" s="2">
        <v>7.37</v>
      </c>
      <c r="F113" s="2">
        <v>2.94</v>
      </c>
      <c r="G113" s="2">
        <v>2.4</v>
      </c>
      <c r="H113" s="2">
        <v>17.25</v>
      </c>
      <c r="I113" s="2">
        <v>0.61</v>
      </c>
      <c r="J113" s="2">
        <v>2.17</v>
      </c>
      <c r="K113" s="2">
        <v>0.44</v>
      </c>
      <c r="L113" s="2">
        <v>0.38</v>
      </c>
      <c r="M113" s="2">
        <v>0.03</v>
      </c>
      <c r="N113" s="2">
        <v>2.5000000000000001E-2</v>
      </c>
      <c r="O113" s="2">
        <v>27</v>
      </c>
      <c r="P113" s="2">
        <v>8</v>
      </c>
      <c r="Q113" s="2">
        <v>17.600000000000001</v>
      </c>
      <c r="R113" s="2">
        <v>99.86</v>
      </c>
      <c r="S113" s="2">
        <v>229</v>
      </c>
      <c r="T113" s="2">
        <v>1</v>
      </c>
      <c r="U113" s="2">
        <v>6.1</v>
      </c>
      <c r="V113" s="2">
        <v>3.4</v>
      </c>
      <c r="W113" s="2">
        <v>8</v>
      </c>
      <c r="X113" s="2">
        <v>5.4</v>
      </c>
      <c r="Y113" s="2">
        <v>7.2</v>
      </c>
      <c r="Z113" s="2">
        <v>64.400000000000006</v>
      </c>
      <c r="AA113" s="2">
        <v>1</v>
      </c>
      <c r="AB113" s="2">
        <v>242.6</v>
      </c>
      <c r="AC113" s="2">
        <v>0.5</v>
      </c>
      <c r="AD113" s="2">
        <v>7</v>
      </c>
      <c r="AE113" s="2">
        <v>2.2999999999999998</v>
      </c>
      <c r="AF113" s="2">
        <v>66</v>
      </c>
      <c r="AG113" s="2">
        <v>0.9</v>
      </c>
      <c r="AH113" s="2">
        <v>198.9</v>
      </c>
      <c r="AI113" s="2">
        <v>27.2</v>
      </c>
      <c r="AJ113" s="2">
        <v>22.2</v>
      </c>
      <c r="AK113" s="2">
        <v>40.700000000000003</v>
      </c>
      <c r="AL113" s="2">
        <v>5.62</v>
      </c>
      <c r="AM113" s="2">
        <v>22.5</v>
      </c>
      <c r="AN113" s="2">
        <v>4.26</v>
      </c>
      <c r="AO113" s="2">
        <v>0.94</v>
      </c>
      <c r="AP113" s="2">
        <v>4.1500000000000004</v>
      </c>
      <c r="AQ113" s="2">
        <v>0.68</v>
      </c>
      <c r="AR113" s="2">
        <v>3.82</v>
      </c>
      <c r="AS113" s="2">
        <v>0.81</v>
      </c>
      <c r="AT113" s="2">
        <v>2.2999999999999998</v>
      </c>
      <c r="AU113" s="2">
        <v>0.35</v>
      </c>
      <c r="AV113" s="2">
        <v>2.2599999999999998</v>
      </c>
      <c r="AW113" s="2">
        <v>0.33</v>
      </c>
      <c r="AX113" s="2">
        <v>4.93</v>
      </c>
      <c r="AY113" s="2">
        <v>0.12</v>
      </c>
      <c r="AZ113" s="2">
        <v>1</v>
      </c>
      <c r="BA113" s="2">
        <v>8.4</v>
      </c>
      <c r="BB113" s="2">
        <v>5.9</v>
      </c>
      <c r="BC113" s="2">
        <v>85</v>
      </c>
      <c r="BD113" s="2">
        <v>19.899999999999999</v>
      </c>
      <c r="BE113" s="2">
        <v>8.1</v>
      </c>
      <c r="BF113" s="2">
        <v>0.2</v>
      </c>
      <c r="BG113" s="2" t="s">
        <v>76</v>
      </c>
      <c r="BH113" s="2" t="s">
        <v>76</v>
      </c>
      <c r="BI113" s="2" t="s">
        <v>76</v>
      </c>
      <c r="BJ113" s="2" t="s">
        <v>77</v>
      </c>
      <c r="BK113" s="2" t="s">
        <v>238</v>
      </c>
      <c r="BL113" s="2" t="s">
        <v>76</v>
      </c>
      <c r="BM113" s="2" t="s">
        <v>77</v>
      </c>
    </row>
    <row r="114" spans="1:65" x14ac:dyDescent="0.25">
      <c r="A114" s="2" t="s">
        <v>296</v>
      </c>
      <c r="B114" s="2" t="s">
        <v>297</v>
      </c>
      <c r="D114" s="2">
        <v>44.59</v>
      </c>
      <c r="E114" s="2">
        <v>5.67</v>
      </c>
      <c r="F114" s="2">
        <v>3.56</v>
      </c>
      <c r="G114" s="2">
        <v>3.13</v>
      </c>
      <c r="H114" s="2">
        <v>19.48</v>
      </c>
      <c r="I114" s="2">
        <v>0.64</v>
      </c>
      <c r="J114" s="2">
        <v>1.65</v>
      </c>
      <c r="K114" s="2">
        <v>0.37</v>
      </c>
      <c r="L114" s="2">
        <v>0.35</v>
      </c>
      <c r="M114" s="2">
        <v>0.04</v>
      </c>
      <c r="N114" s="2">
        <v>8.9999999999999993E-3</v>
      </c>
      <c r="O114" s="2" t="s">
        <v>247</v>
      </c>
      <c r="P114" s="2">
        <v>6</v>
      </c>
      <c r="Q114" s="2">
        <v>20.3</v>
      </c>
      <c r="R114" s="2">
        <v>99.85</v>
      </c>
      <c r="S114" s="2">
        <v>330</v>
      </c>
      <c r="T114" s="2">
        <v>1</v>
      </c>
      <c r="U114" s="2">
        <v>4.5999999999999996</v>
      </c>
      <c r="V114" s="2">
        <v>2.2999999999999998</v>
      </c>
      <c r="W114" s="2">
        <v>5.7</v>
      </c>
      <c r="X114" s="2">
        <v>5.3</v>
      </c>
      <c r="Y114" s="2">
        <v>6.5</v>
      </c>
      <c r="Z114" s="2">
        <v>47.2</v>
      </c>
      <c r="AA114" s="2">
        <v>1</v>
      </c>
      <c r="AB114" s="2">
        <v>246.6</v>
      </c>
      <c r="AC114" s="2">
        <v>0.5</v>
      </c>
      <c r="AD114" s="2">
        <v>5.7</v>
      </c>
      <c r="AE114" s="2">
        <v>2.1</v>
      </c>
      <c r="AF114" s="2">
        <v>52</v>
      </c>
      <c r="AG114" s="2">
        <v>0.7</v>
      </c>
      <c r="AH114" s="2">
        <v>191.9</v>
      </c>
      <c r="AI114" s="2">
        <v>23.6</v>
      </c>
      <c r="AJ114" s="2">
        <v>19.2</v>
      </c>
      <c r="AK114" s="2">
        <v>34.299999999999997</v>
      </c>
      <c r="AL114" s="2">
        <v>4.76</v>
      </c>
      <c r="AM114" s="2">
        <v>18.600000000000001</v>
      </c>
      <c r="AN114" s="2">
        <v>3.62</v>
      </c>
      <c r="AO114" s="2">
        <v>0.76</v>
      </c>
      <c r="AP114" s="2">
        <v>3.52</v>
      </c>
      <c r="AQ114" s="2">
        <v>0.57999999999999996</v>
      </c>
      <c r="AR114" s="2">
        <v>3.31</v>
      </c>
      <c r="AS114" s="2">
        <v>0.7</v>
      </c>
      <c r="AT114" s="2">
        <v>2.02</v>
      </c>
      <c r="AU114" s="2">
        <v>0.31</v>
      </c>
      <c r="AV114" s="2">
        <v>1.98</v>
      </c>
      <c r="AW114" s="2">
        <v>0.3</v>
      </c>
      <c r="AX114" s="2">
        <v>5.79</v>
      </c>
      <c r="AY114" s="2">
        <v>0.12</v>
      </c>
      <c r="AZ114" s="2">
        <v>0.7</v>
      </c>
      <c r="BA114" s="2">
        <v>6.9</v>
      </c>
      <c r="BB114" s="2">
        <v>5.4</v>
      </c>
      <c r="BC114" s="2">
        <v>23</v>
      </c>
      <c r="BD114" s="2">
        <v>12.8</v>
      </c>
      <c r="BE114" s="2">
        <v>7</v>
      </c>
      <c r="BF114" s="2" t="s">
        <v>76</v>
      </c>
      <c r="BG114" s="2" t="s">
        <v>76</v>
      </c>
      <c r="BH114" s="2" t="s">
        <v>76</v>
      </c>
      <c r="BI114" s="2" t="s">
        <v>76</v>
      </c>
      <c r="BJ114" s="2" t="s">
        <v>77</v>
      </c>
      <c r="BK114" s="2" t="s">
        <v>238</v>
      </c>
      <c r="BL114" s="2" t="s">
        <v>76</v>
      </c>
      <c r="BM114" s="2" t="s">
        <v>77</v>
      </c>
    </row>
    <row r="115" spans="1:65" x14ac:dyDescent="0.25">
      <c r="A115" s="2" t="s">
        <v>298</v>
      </c>
      <c r="B115" s="2" t="s">
        <v>299</v>
      </c>
      <c r="D115" s="2">
        <v>45.63</v>
      </c>
      <c r="E115" s="2">
        <v>5.03</v>
      </c>
      <c r="F115" s="2">
        <v>3.19</v>
      </c>
      <c r="G115" s="2">
        <v>2.87</v>
      </c>
      <c r="H115" s="2">
        <v>20.23</v>
      </c>
      <c r="I115" s="2">
        <v>0.68</v>
      </c>
      <c r="J115" s="2">
        <v>1.48</v>
      </c>
      <c r="K115" s="2">
        <v>0.32</v>
      </c>
      <c r="L115" s="2">
        <v>0.38</v>
      </c>
      <c r="M115" s="2">
        <v>0.04</v>
      </c>
      <c r="N115" s="2">
        <v>2.4E-2</v>
      </c>
      <c r="O115" s="2" t="s">
        <v>247</v>
      </c>
      <c r="P115" s="2">
        <v>5</v>
      </c>
      <c r="Q115" s="2">
        <v>20</v>
      </c>
      <c r="R115" s="2">
        <v>99.87</v>
      </c>
      <c r="S115" s="2">
        <v>194</v>
      </c>
      <c r="T115" s="2">
        <v>1</v>
      </c>
      <c r="U115" s="2">
        <v>4.5</v>
      </c>
      <c r="V115" s="2">
        <v>2</v>
      </c>
      <c r="W115" s="2">
        <v>5.3</v>
      </c>
      <c r="X115" s="2">
        <v>5.3</v>
      </c>
      <c r="Y115" s="2">
        <v>5.7</v>
      </c>
      <c r="Z115" s="2">
        <v>40.6</v>
      </c>
      <c r="AA115" s="2" t="s">
        <v>75</v>
      </c>
      <c r="AB115" s="2">
        <v>235.3</v>
      </c>
      <c r="AC115" s="2">
        <v>0.4</v>
      </c>
      <c r="AD115" s="2">
        <v>5.2</v>
      </c>
      <c r="AE115" s="2">
        <v>1.9</v>
      </c>
      <c r="AF115" s="2">
        <v>44</v>
      </c>
      <c r="AG115" s="2">
        <v>0.5</v>
      </c>
      <c r="AH115" s="2">
        <v>190.3</v>
      </c>
      <c r="AI115" s="2">
        <v>24.6</v>
      </c>
      <c r="AJ115" s="2">
        <v>18.100000000000001</v>
      </c>
      <c r="AK115" s="2">
        <v>32.6</v>
      </c>
      <c r="AL115" s="2">
        <v>4.57</v>
      </c>
      <c r="AM115" s="2">
        <v>18.600000000000001</v>
      </c>
      <c r="AN115" s="2">
        <v>3.65</v>
      </c>
      <c r="AO115" s="2">
        <v>0.82</v>
      </c>
      <c r="AP115" s="2">
        <v>3.55</v>
      </c>
      <c r="AQ115" s="2">
        <v>0.59</v>
      </c>
      <c r="AR115" s="2">
        <v>3.43</v>
      </c>
      <c r="AS115" s="2">
        <v>0.7</v>
      </c>
      <c r="AT115" s="2">
        <v>2.0699999999999998</v>
      </c>
      <c r="AU115" s="2">
        <v>0.31</v>
      </c>
      <c r="AV115" s="2">
        <v>1.89</v>
      </c>
      <c r="AW115" s="2">
        <v>0.28999999999999998</v>
      </c>
      <c r="AX115" s="2">
        <v>5.74</v>
      </c>
      <c r="AY115" s="2">
        <v>0.21</v>
      </c>
      <c r="AZ115" s="2">
        <v>1.3</v>
      </c>
      <c r="BA115" s="2">
        <v>7.4</v>
      </c>
      <c r="BB115" s="2">
        <v>6</v>
      </c>
      <c r="BC115" s="2">
        <v>41</v>
      </c>
      <c r="BD115" s="2">
        <v>14.3</v>
      </c>
      <c r="BE115" s="2">
        <v>7.7</v>
      </c>
      <c r="BF115" s="2">
        <v>0.1</v>
      </c>
      <c r="BG115" s="2" t="s">
        <v>76</v>
      </c>
      <c r="BH115" s="2" t="s">
        <v>76</v>
      </c>
      <c r="BI115" s="2" t="s">
        <v>76</v>
      </c>
      <c r="BJ115" s="2" t="s">
        <v>77</v>
      </c>
      <c r="BK115" s="2" t="s">
        <v>238</v>
      </c>
      <c r="BL115" s="2" t="s">
        <v>76</v>
      </c>
      <c r="BM115" s="2" t="s">
        <v>77</v>
      </c>
    </row>
    <row r="116" spans="1:65" x14ac:dyDescent="0.25">
      <c r="A116" s="2" t="s">
        <v>300</v>
      </c>
      <c r="B116" s="2" t="s">
        <v>301</v>
      </c>
      <c r="D116" s="2">
        <v>49.25</v>
      </c>
      <c r="E116" s="2">
        <v>4.37</v>
      </c>
      <c r="F116" s="2">
        <v>4.1500000000000004</v>
      </c>
      <c r="G116" s="2">
        <v>2.84</v>
      </c>
      <c r="H116" s="2">
        <v>18.14</v>
      </c>
      <c r="I116" s="2">
        <v>0.69</v>
      </c>
      <c r="J116" s="2">
        <v>1.34</v>
      </c>
      <c r="K116" s="2">
        <v>0.32</v>
      </c>
      <c r="L116" s="2">
        <v>0.4</v>
      </c>
      <c r="M116" s="2">
        <v>0.04</v>
      </c>
      <c r="N116" s="2">
        <v>8.0000000000000002E-3</v>
      </c>
      <c r="O116" s="2" t="s">
        <v>247</v>
      </c>
      <c r="P116" s="2">
        <v>5</v>
      </c>
      <c r="Q116" s="2">
        <v>18.3</v>
      </c>
      <c r="R116" s="2">
        <v>99.88</v>
      </c>
      <c r="S116" s="2">
        <v>193</v>
      </c>
      <c r="T116" s="2" t="s">
        <v>75</v>
      </c>
      <c r="U116" s="2">
        <v>4.2</v>
      </c>
      <c r="V116" s="2">
        <v>1.5</v>
      </c>
      <c r="W116" s="2">
        <v>4.4000000000000004</v>
      </c>
      <c r="X116" s="2">
        <v>7.3</v>
      </c>
      <c r="Y116" s="2">
        <v>5.6</v>
      </c>
      <c r="Z116" s="2">
        <v>34.5</v>
      </c>
      <c r="AA116" s="2">
        <v>1</v>
      </c>
      <c r="AB116" s="2">
        <v>205.8</v>
      </c>
      <c r="AC116" s="2">
        <v>0.4</v>
      </c>
      <c r="AD116" s="2">
        <v>5.5</v>
      </c>
      <c r="AE116" s="2">
        <v>2.2000000000000002</v>
      </c>
      <c r="AF116" s="2">
        <v>40</v>
      </c>
      <c r="AG116" s="2">
        <v>0.6</v>
      </c>
      <c r="AH116" s="2">
        <v>269.10000000000002</v>
      </c>
      <c r="AI116" s="2">
        <v>25.4</v>
      </c>
      <c r="AJ116" s="2">
        <v>17.8</v>
      </c>
      <c r="AK116" s="2">
        <v>33</v>
      </c>
      <c r="AL116" s="2">
        <v>4.63</v>
      </c>
      <c r="AM116" s="2">
        <v>18.7</v>
      </c>
      <c r="AN116" s="2">
        <v>3.75</v>
      </c>
      <c r="AO116" s="2">
        <v>0.77</v>
      </c>
      <c r="AP116" s="2">
        <v>3.66</v>
      </c>
      <c r="AQ116" s="2">
        <v>0.61</v>
      </c>
      <c r="AR116" s="2">
        <v>3.39</v>
      </c>
      <c r="AS116" s="2">
        <v>0.7</v>
      </c>
      <c r="AT116" s="2">
        <v>2.12</v>
      </c>
      <c r="AU116" s="2">
        <v>0.3</v>
      </c>
      <c r="AV116" s="2">
        <v>2.0299999999999998</v>
      </c>
      <c r="AW116" s="2">
        <v>0.3</v>
      </c>
      <c r="AX116" s="2">
        <v>5.24</v>
      </c>
      <c r="AY116" s="2">
        <v>0.4</v>
      </c>
      <c r="AZ116" s="2">
        <v>1.5</v>
      </c>
      <c r="BA116" s="2">
        <v>9.9</v>
      </c>
      <c r="BB116" s="2">
        <v>7.2</v>
      </c>
      <c r="BC116" s="2">
        <v>5</v>
      </c>
      <c r="BD116" s="2">
        <v>14.5</v>
      </c>
      <c r="BE116" s="2">
        <v>7.4</v>
      </c>
      <c r="BF116" s="2" t="s">
        <v>76</v>
      </c>
      <c r="BG116" s="2" t="s">
        <v>76</v>
      </c>
      <c r="BH116" s="2" t="s">
        <v>76</v>
      </c>
      <c r="BI116" s="2" t="s">
        <v>76</v>
      </c>
      <c r="BJ116" s="2" t="s">
        <v>77</v>
      </c>
      <c r="BK116" s="2" t="s">
        <v>238</v>
      </c>
      <c r="BL116" s="2" t="s">
        <v>76</v>
      </c>
      <c r="BM116" s="2" t="s">
        <v>77</v>
      </c>
    </row>
    <row r="117" spans="1:65" x14ac:dyDescent="0.25">
      <c r="A117" s="2" t="s">
        <v>302</v>
      </c>
      <c r="B117" s="13" t="s">
        <v>303</v>
      </c>
      <c r="D117" s="2">
        <v>45.68</v>
      </c>
      <c r="E117" s="2">
        <v>6.77</v>
      </c>
      <c r="F117" s="2">
        <v>3.93</v>
      </c>
      <c r="G117" s="2">
        <v>2.89</v>
      </c>
      <c r="H117" s="2">
        <v>18</v>
      </c>
      <c r="I117" s="2">
        <v>0.6</v>
      </c>
      <c r="J117" s="2">
        <v>2.08</v>
      </c>
      <c r="K117" s="2">
        <v>0.42</v>
      </c>
      <c r="L117" s="2">
        <v>0.36</v>
      </c>
      <c r="M117" s="2">
        <v>0.04</v>
      </c>
      <c r="N117" s="2">
        <v>5.0999999999999997E-2</v>
      </c>
      <c r="O117" s="2">
        <v>30</v>
      </c>
      <c r="P117" s="2">
        <v>7</v>
      </c>
      <c r="Q117" s="2">
        <v>19</v>
      </c>
      <c r="R117" s="2">
        <v>99.84</v>
      </c>
      <c r="S117" s="2">
        <v>242</v>
      </c>
      <c r="T117" s="2">
        <v>1</v>
      </c>
      <c r="U117" s="2">
        <v>7.3</v>
      </c>
      <c r="V117" s="2">
        <v>3.4</v>
      </c>
      <c r="W117" s="2">
        <v>7.9</v>
      </c>
      <c r="X117" s="2">
        <v>5.5</v>
      </c>
      <c r="Y117" s="2">
        <v>7.2</v>
      </c>
      <c r="Z117" s="2">
        <v>61.2</v>
      </c>
      <c r="AA117" s="2">
        <v>2</v>
      </c>
      <c r="AB117" s="2">
        <v>249.5</v>
      </c>
      <c r="AC117" s="2">
        <v>0.5</v>
      </c>
      <c r="AD117" s="2">
        <v>6.1</v>
      </c>
      <c r="AE117" s="2">
        <v>2.2999999999999998</v>
      </c>
      <c r="AF117" s="2">
        <v>66</v>
      </c>
      <c r="AG117" s="2">
        <v>0.9</v>
      </c>
      <c r="AH117" s="2">
        <v>204.3</v>
      </c>
      <c r="AI117" s="2">
        <v>26.1</v>
      </c>
      <c r="AJ117" s="2">
        <v>22.3</v>
      </c>
      <c r="AK117" s="2">
        <v>39.799999999999997</v>
      </c>
      <c r="AL117" s="2">
        <v>5.35</v>
      </c>
      <c r="AM117" s="2">
        <v>21</v>
      </c>
      <c r="AN117" s="2">
        <v>4.1399999999999997</v>
      </c>
      <c r="AO117" s="2">
        <v>0.86</v>
      </c>
      <c r="AP117" s="2">
        <v>3.95</v>
      </c>
      <c r="AQ117" s="2">
        <v>0.65</v>
      </c>
      <c r="AR117" s="2">
        <v>3.79</v>
      </c>
      <c r="AS117" s="2">
        <v>0.75</v>
      </c>
      <c r="AT117" s="2">
        <v>2.25</v>
      </c>
      <c r="AU117" s="2">
        <v>0.33</v>
      </c>
      <c r="AV117" s="2">
        <v>2.13</v>
      </c>
      <c r="AW117" s="2">
        <v>0.33</v>
      </c>
      <c r="AX117" s="2">
        <v>5.41</v>
      </c>
      <c r="AY117" s="2">
        <v>0.31</v>
      </c>
      <c r="AZ117" s="2">
        <v>2.6</v>
      </c>
      <c r="BA117" s="2">
        <v>11.3</v>
      </c>
      <c r="BB117" s="2">
        <v>7.4</v>
      </c>
      <c r="BC117" s="2">
        <v>105</v>
      </c>
      <c r="BD117" s="2">
        <v>24.3</v>
      </c>
      <c r="BE117" s="2">
        <v>9.3000000000000007</v>
      </c>
      <c r="BF117" s="2">
        <v>0.2</v>
      </c>
      <c r="BG117" s="2" t="s">
        <v>76</v>
      </c>
      <c r="BH117" s="2" t="s">
        <v>76</v>
      </c>
      <c r="BI117" s="2" t="s">
        <v>76</v>
      </c>
      <c r="BJ117" s="2" t="s">
        <v>77</v>
      </c>
      <c r="BK117" s="2">
        <v>0.01</v>
      </c>
      <c r="BL117" s="2" t="s">
        <v>76</v>
      </c>
      <c r="BM117" s="2" t="s">
        <v>77</v>
      </c>
    </row>
    <row r="118" spans="1:65" ht="15.75" thickBot="1" x14ac:dyDescent="0.3">
      <c r="A118" s="14" t="s">
        <v>304</v>
      </c>
      <c r="B118" s="15" t="s">
        <v>305</v>
      </c>
      <c r="C118" s="14"/>
      <c r="D118" s="14">
        <v>46.58</v>
      </c>
      <c r="E118" s="14">
        <v>5.81</v>
      </c>
      <c r="F118" s="14">
        <v>3.66</v>
      </c>
      <c r="G118" s="14">
        <v>3.11</v>
      </c>
      <c r="H118" s="14">
        <v>18.510000000000002</v>
      </c>
      <c r="I118" s="14">
        <v>0.63</v>
      </c>
      <c r="J118" s="14">
        <v>1.78</v>
      </c>
      <c r="K118" s="14">
        <v>0.4</v>
      </c>
      <c r="L118" s="14">
        <v>0.34</v>
      </c>
      <c r="M118" s="14">
        <v>0.04</v>
      </c>
      <c r="N118" s="14">
        <v>8.9999999999999993E-3</v>
      </c>
      <c r="O118" s="14">
        <v>22</v>
      </c>
      <c r="P118" s="14">
        <v>6</v>
      </c>
      <c r="Q118" s="14">
        <v>19</v>
      </c>
      <c r="R118" s="14">
        <v>99.87</v>
      </c>
      <c r="S118" s="14">
        <v>202</v>
      </c>
      <c r="T118" s="14" t="s">
        <v>75</v>
      </c>
      <c r="U118" s="14">
        <v>5.6</v>
      </c>
      <c r="V118" s="14">
        <v>2.6</v>
      </c>
      <c r="W118" s="14">
        <v>6.2</v>
      </c>
      <c r="X118" s="14">
        <v>5.4</v>
      </c>
      <c r="Y118" s="14">
        <v>6.7</v>
      </c>
      <c r="Z118" s="14">
        <v>48.4</v>
      </c>
      <c r="AA118" s="14" t="s">
        <v>75</v>
      </c>
      <c r="AB118" s="14">
        <v>211.1</v>
      </c>
      <c r="AC118" s="14">
        <v>0.5</v>
      </c>
      <c r="AD118" s="14">
        <v>5.6</v>
      </c>
      <c r="AE118" s="14">
        <v>2</v>
      </c>
      <c r="AF118" s="14">
        <v>49</v>
      </c>
      <c r="AG118" s="14">
        <v>0.7</v>
      </c>
      <c r="AH118" s="14">
        <v>205.6</v>
      </c>
      <c r="AI118" s="14">
        <v>24.4</v>
      </c>
      <c r="AJ118" s="14">
        <v>19.2</v>
      </c>
      <c r="AK118" s="14">
        <v>35.700000000000003</v>
      </c>
      <c r="AL118" s="14">
        <v>4.8099999999999996</v>
      </c>
      <c r="AM118" s="14">
        <v>19.8</v>
      </c>
      <c r="AN118" s="14">
        <v>3.79</v>
      </c>
      <c r="AO118" s="14">
        <v>0.8</v>
      </c>
      <c r="AP118" s="14">
        <v>3.67</v>
      </c>
      <c r="AQ118" s="14">
        <v>0.59</v>
      </c>
      <c r="AR118" s="14">
        <v>3.49</v>
      </c>
      <c r="AS118" s="14">
        <v>0.73</v>
      </c>
      <c r="AT118" s="14">
        <v>2.12</v>
      </c>
      <c r="AU118" s="14">
        <v>0.33</v>
      </c>
      <c r="AV118" s="14">
        <v>2</v>
      </c>
      <c r="AW118" s="14">
        <v>0.31</v>
      </c>
      <c r="AX118" s="14">
        <v>5.47</v>
      </c>
      <c r="AY118" s="14">
        <v>0.41</v>
      </c>
      <c r="AZ118" s="14">
        <v>1</v>
      </c>
      <c r="BA118" s="14">
        <v>11.9</v>
      </c>
      <c r="BB118" s="14">
        <v>7</v>
      </c>
      <c r="BC118" s="14">
        <v>8</v>
      </c>
      <c r="BD118" s="14">
        <v>16.3</v>
      </c>
      <c r="BE118" s="14">
        <v>8.6999999999999993</v>
      </c>
      <c r="BF118" s="14" t="s">
        <v>76</v>
      </c>
      <c r="BG118" s="14" t="s">
        <v>76</v>
      </c>
      <c r="BH118" s="14" t="s">
        <v>76</v>
      </c>
      <c r="BI118" s="14" t="s">
        <v>76</v>
      </c>
      <c r="BJ118" s="14" t="s">
        <v>77</v>
      </c>
      <c r="BK118" s="14" t="s">
        <v>238</v>
      </c>
      <c r="BL118" s="14" t="s">
        <v>76</v>
      </c>
      <c r="BM118" s="14" t="s">
        <v>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EDF35-1A13-4C4B-B06D-43D1EF88A108}">
  <dimension ref="A1:BL48"/>
  <sheetViews>
    <sheetView workbookViewId="0">
      <selection activeCell="B28" sqref="B28"/>
    </sheetView>
  </sheetViews>
  <sheetFormatPr defaultRowHeight="15" x14ac:dyDescent="0.25"/>
  <cols>
    <col min="2" max="2" width="33.85546875" style="2" bestFit="1" customWidth="1"/>
  </cols>
  <sheetData>
    <row r="1" spans="1:64" ht="21.75" thickBot="1" x14ac:dyDescent="0.4">
      <c r="A1" s="16" t="s">
        <v>306</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row>
    <row r="2" spans="1:64" ht="18.75" thickTop="1" x14ac:dyDescent="0.35">
      <c r="A2" s="18" t="s">
        <v>307</v>
      </c>
      <c r="B2" s="19"/>
      <c r="C2" s="20" t="s">
        <v>3</v>
      </c>
      <c r="D2" s="20" t="s">
        <v>308</v>
      </c>
      <c r="E2" s="20" t="s">
        <v>309</v>
      </c>
      <c r="F2" s="20" t="s">
        <v>6</v>
      </c>
      <c r="G2" s="20" t="s">
        <v>7</v>
      </c>
      <c r="H2" s="20" t="s">
        <v>310</v>
      </c>
      <c r="I2" s="20" t="s">
        <v>311</v>
      </c>
      <c r="J2" s="20" t="s">
        <v>10</v>
      </c>
      <c r="K2" s="20" t="s">
        <v>312</v>
      </c>
      <c r="L2" s="20" t="s">
        <v>12</v>
      </c>
      <c r="M2" s="20" t="s">
        <v>313</v>
      </c>
      <c r="N2" s="20" t="s">
        <v>14</v>
      </c>
      <c r="O2" s="20" t="s">
        <v>15</v>
      </c>
      <c r="P2" s="20" t="s">
        <v>16</v>
      </c>
      <c r="Q2" s="20" t="s">
        <v>17</v>
      </c>
      <c r="R2" s="20" t="s">
        <v>18</v>
      </c>
      <c r="S2" s="20" t="s">
        <v>19</v>
      </c>
      <c r="T2" s="20" t="s">
        <v>20</v>
      </c>
      <c r="U2" s="20" t="s">
        <v>21</v>
      </c>
      <c r="V2" s="20" t="s">
        <v>22</v>
      </c>
      <c r="W2" s="20" t="s">
        <v>23</v>
      </c>
      <c r="X2" s="20" t="s">
        <v>24</v>
      </c>
      <c r="Y2" s="20" t="s">
        <v>25</v>
      </c>
      <c r="Z2" s="20" t="s">
        <v>26</v>
      </c>
      <c r="AA2" s="20" t="s">
        <v>27</v>
      </c>
      <c r="AB2" s="20" t="s">
        <v>28</v>
      </c>
      <c r="AC2" s="20" t="s">
        <v>29</v>
      </c>
      <c r="AD2" s="20" t="s">
        <v>30</v>
      </c>
      <c r="AE2" s="20" t="s">
        <v>31</v>
      </c>
      <c r="AF2" s="20" t="s">
        <v>32</v>
      </c>
      <c r="AG2" s="20" t="s">
        <v>33</v>
      </c>
      <c r="AH2" s="20" t="s">
        <v>34</v>
      </c>
      <c r="AI2" s="20" t="s">
        <v>35</v>
      </c>
      <c r="AJ2" s="20" t="s">
        <v>36</v>
      </c>
      <c r="AK2" s="20" t="s">
        <v>37</v>
      </c>
      <c r="AL2" s="20" t="s">
        <v>38</v>
      </c>
      <c r="AM2" s="20" t="s">
        <v>39</v>
      </c>
      <c r="AN2" s="20" t="s">
        <v>40</v>
      </c>
      <c r="AO2" s="20" t="s">
        <v>41</v>
      </c>
      <c r="AP2" s="20" t="s">
        <v>42</v>
      </c>
      <c r="AQ2" s="20" t="s">
        <v>43</v>
      </c>
      <c r="AR2" s="20" t="s">
        <v>44</v>
      </c>
      <c r="AS2" s="20" t="s">
        <v>45</v>
      </c>
      <c r="AT2" s="20" t="s">
        <v>46</v>
      </c>
      <c r="AU2" s="20" t="s">
        <v>47</v>
      </c>
      <c r="AV2" s="20" t="s">
        <v>48</v>
      </c>
      <c r="AW2" s="20" t="s">
        <v>49</v>
      </c>
      <c r="AX2" s="20" t="s">
        <v>50</v>
      </c>
      <c r="AY2" s="20" t="s">
        <v>51</v>
      </c>
      <c r="AZ2" s="20" t="s">
        <v>52</v>
      </c>
      <c r="BA2" s="20" t="s">
        <v>53</v>
      </c>
      <c r="BB2" s="20" t="s">
        <v>54</v>
      </c>
      <c r="BC2" s="20" t="s">
        <v>14</v>
      </c>
      <c r="BD2" s="20" t="s">
        <v>55</v>
      </c>
      <c r="BE2" s="20" t="s">
        <v>56</v>
      </c>
      <c r="BF2" s="20" t="s">
        <v>57</v>
      </c>
      <c r="BG2" s="20" t="s">
        <v>58</v>
      </c>
      <c r="BH2" s="20" t="s">
        <v>59</v>
      </c>
      <c r="BI2" s="20" t="s">
        <v>60</v>
      </c>
      <c r="BJ2" s="20" t="s">
        <v>61</v>
      </c>
      <c r="BK2" s="20" t="s">
        <v>62</v>
      </c>
      <c r="BL2" s="20" t="s">
        <v>63</v>
      </c>
    </row>
    <row r="3" spans="1:64" x14ac:dyDescent="0.25">
      <c r="A3" s="21"/>
      <c r="B3" s="22" t="s">
        <v>66</v>
      </c>
      <c r="C3" s="23" t="s">
        <v>67</v>
      </c>
      <c r="D3" s="23" t="s">
        <v>67</v>
      </c>
      <c r="E3" s="23" t="s">
        <v>67</v>
      </c>
      <c r="F3" s="23" t="s">
        <v>67</v>
      </c>
      <c r="G3" s="23" t="s">
        <v>67</v>
      </c>
      <c r="H3" s="23" t="s">
        <v>67</v>
      </c>
      <c r="I3" s="23" t="s">
        <v>67</v>
      </c>
      <c r="J3" s="23" t="s">
        <v>67</v>
      </c>
      <c r="K3" s="23" t="s">
        <v>67</v>
      </c>
      <c r="L3" s="23" t="s">
        <v>67</v>
      </c>
      <c r="M3" s="23" t="s">
        <v>67</v>
      </c>
      <c r="N3" s="23" t="s">
        <v>68</v>
      </c>
      <c r="O3" s="23" t="s">
        <v>68</v>
      </c>
      <c r="P3" s="23" t="s">
        <v>67</v>
      </c>
      <c r="Q3" s="23" t="s">
        <v>67</v>
      </c>
      <c r="R3" s="23" t="s">
        <v>68</v>
      </c>
      <c r="S3" s="23" t="s">
        <v>68</v>
      </c>
      <c r="T3" s="23" t="s">
        <v>68</v>
      </c>
      <c r="U3" s="23" t="s">
        <v>68</v>
      </c>
      <c r="V3" s="23" t="s">
        <v>68</v>
      </c>
      <c r="W3" s="23" t="s">
        <v>68</v>
      </c>
      <c r="X3" s="23" t="s">
        <v>68</v>
      </c>
      <c r="Y3" s="23" t="s">
        <v>68</v>
      </c>
      <c r="Z3" s="23" t="s">
        <v>68</v>
      </c>
      <c r="AA3" s="23" t="s">
        <v>68</v>
      </c>
      <c r="AB3" s="23" t="s">
        <v>68</v>
      </c>
      <c r="AC3" s="23" t="s">
        <v>68</v>
      </c>
      <c r="AD3" s="23" t="s">
        <v>68</v>
      </c>
      <c r="AE3" s="23" t="s">
        <v>68</v>
      </c>
      <c r="AF3" s="23" t="s">
        <v>68</v>
      </c>
      <c r="AG3" s="23" t="s">
        <v>68</v>
      </c>
      <c r="AH3" s="23" t="s">
        <v>68</v>
      </c>
      <c r="AI3" s="23" t="s">
        <v>68</v>
      </c>
      <c r="AJ3" s="23" t="s">
        <v>68</v>
      </c>
      <c r="AK3" s="23" t="s">
        <v>68</v>
      </c>
      <c r="AL3" s="23" t="s">
        <v>68</v>
      </c>
      <c r="AM3" s="23" t="s">
        <v>68</v>
      </c>
      <c r="AN3" s="23" t="s">
        <v>68</v>
      </c>
      <c r="AO3" s="23" t="s">
        <v>68</v>
      </c>
      <c r="AP3" s="23" t="s">
        <v>68</v>
      </c>
      <c r="AQ3" s="23" t="s">
        <v>68</v>
      </c>
      <c r="AR3" s="23" t="s">
        <v>68</v>
      </c>
      <c r="AS3" s="23" t="s">
        <v>68</v>
      </c>
      <c r="AT3" s="23" t="s">
        <v>68</v>
      </c>
      <c r="AU3" s="23" t="s">
        <v>68</v>
      </c>
      <c r="AV3" s="23" t="s">
        <v>68</v>
      </c>
      <c r="AW3" s="23" t="s">
        <v>67</v>
      </c>
      <c r="AX3" s="23" t="s">
        <v>67</v>
      </c>
      <c r="AY3" s="23" t="s">
        <v>68</v>
      </c>
      <c r="AZ3" s="23" t="s">
        <v>68</v>
      </c>
      <c r="BA3" s="23" t="s">
        <v>68</v>
      </c>
      <c r="BB3" s="23" t="s">
        <v>68</v>
      </c>
      <c r="BC3" s="23" t="s">
        <v>68</v>
      </c>
      <c r="BD3" s="23" t="s">
        <v>68</v>
      </c>
      <c r="BE3" s="23" t="s">
        <v>68</v>
      </c>
      <c r="BF3" s="23" t="s">
        <v>68</v>
      </c>
      <c r="BG3" s="23" t="s">
        <v>68</v>
      </c>
      <c r="BH3" s="23" t="s">
        <v>68</v>
      </c>
      <c r="BI3" s="23" t="s">
        <v>69</v>
      </c>
      <c r="BJ3" s="23" t="s">
        <v>68</v>
      </c>
      <c r="BK3" s="23" t="s">
        <v>68</v>
      </c>
      <c r="BL3" s="23" t="s">
        <v>68</v>
      </c>
    </row>
    <row r="4" spans="1:64" ht="17.25" x14ac:dyDescent="0.25">
      <c r="A4" s="21"/>
      <c r="B4" s="22" t="s">
        <v>314</v>
      </c>
      <c r="C4" s="24">
        <v>49.28</v>
      </c>
      <c r="D4" s="24">
        <v>12.27</v>
      </c>
      <c r="E4" s="24">
        <v>9.34</v>
      </c>
      <c r="F4" s="24">
        <v>1.54</v>
      </c>
      <c r="G4" s="24">
        <v>1.05</v>
      </c>
      <c r="H4" s="24">
        <v>0.38</v>
      </c>
      <c r="I4" s="24">
        <v>3.35</v>
      </c>
      <c r="J4" s="24">
        <v>0.71</v>
      </c>
      <c r="K4" s="24">
        <v>0.11</v>
      </c>
      <c r="L4" s="24">
        <v>4.2000000000000003E-2</v>
      </c>
      <c r="M4" s="24">
        <v>0.01</v>
      </c>
      <c r="N4" s="24">
        <v>99.5</v>
      </c>
      <c r="O4" s="24">
        <v>13.2</v>
      </c>
      <c r="P4" s="24">
        <v>21.7</v>
      </c>
      <c r="Q4" s="24"/>
      <c r="R4" s="24">
        <v>397</v>
      </c>
      <c r="S4" s="24">
        <v>3.3</v>
      </c>
      <c r="T4" s="24">
        <v>46.8</v>
      </c>
      <c r="U4" s="24">
        <v>6.9</v>
      </c>
      <c r="V4" s="24">
        <v>16.8</v>
      </c>
      <c r="W4" s="24">
        <v>4.7</v>
      </c>
      <c r="X4" s="24">
        <v>11.4</v>
      </c>
      <c r="Y4" s="24">
        <v>126</v>
      </c>
      <c r="Z4" s="24">
        <v>3.7</v>
      </c>
      <c r="AA4" s="24">
        <v>75.099999999999994</v>
      </c>
      <c r="AB4" s="24">
        <v>1.1000000000000001</v>
      </c>
      <c r="AC4" s="24">
        <v>10.5</v>
      </c>
      <c r="AD4" s="24">
        <v>48.8</v>
      </c>
      <c r="AE4" s="24">
        <v>160</v>
      </c>
      <c r="AF4" s="24">
        <v>3.3</v>
      </c>
      <c r="AG4" s="24">
        <v>165</v>
      </c>
      <c r="AH4" s="24">
        <v>40.6</v>
      </c>
      <c r="AI4" s="24">
        <v>38.5</v>
      </c>
      <c r="AJ4" s="24">
        <v>79.3</v>
      </c>
      <c r="AK4" s="24">
        <v>8.9</v>
      </c>
      <c r="AL4" s="24">
        <v>36.6</v>
      </c>
      <c r="AM4" s="24">
        <v>7.7</v>
      </c>
      <c r="AN4" s="24">
        <v>1.6</v>
      </c>
      <c r="AO4" s="24">
        <v>7.4</v>
      </c>
      <c r="AP4" s="24">
        <v>1.2</v>
      </c>
      <c r="AQ4" s="24">
        <v>6</v>
      </c>
      <c r="AR4" s="24">
        <v>1.2</v>
      </c>
      <c r="AS4" s="24">
        <v>3.6</v>
      </c>
      <c r="AT4" s="24">
        <v>0.45</v>
      </c>
      <c r="AU4" s="24">
        <v>3.4</v>
      </c>
      <c r="AV4" s="24">
        <v>0.54</v>
      </c>
      <c r="AW4" s="24">
        <v>9.9499999999999993</v>
      </c>
      <c r="AX4" s="24">
        <v>5.35</v>
      </c>
      <c r="AY4" s="24">
        <v>134</v>
      </c>
      <c r="AZ4" s="24">
        <v>60.2</v>
      </c>
      <c r="BA4" s="24">
        <v>27.9</v>
      </c>
      <c r="BB4" s="24">
        <v>64.099999999999994</v>
      </c>
      <c r="BC4" s="24">
        <v>99.5</v>
      </c>
      <c r="BD4" s="24">
        <v>68.5</v>
      </c>
      <c r="BE4" s="24" t="s">
        <v>315</v>
      </c>
      <c r="BF4" s="24" t="s">
        <v>316</v>
      </c>
      <c r="BG4" s="24" t="s">
        <v>317</v>
      </c>
      <c r="BH4" s="24" t="s">
        <v>318</v>
      </c>
      <c r="BI4" s="24" t="s">
        <v>319</v>
      </c>
      <c r="BJ4" s="24">
        <v>0.19</v>
      </c>
      <c r="BK4" s="24"/>
      <c r="BL4" s="24" t="s">
        <v>320</v>
      </c>
    </row>
    <row r="5" spans="1:64" x14ac:dyDescent="0.25">
      <c r="A5" s="21"/>
      <c r="B5" s="22" t="s">
        <v>321</v>
      </c>
      <c r="C5" s="24" t="s">
        <v>322</v>
      </c>
      <c r="D5" s="24" t="s">
        <v>323</v>
      </c>
      <c r="E5" s="24" t="s">
        <v>324</v>
      </c>
      <c r="F5" s="24" t="s">
        <v>325</v>
      </c>
      <c r="G5" s="24" t="s">
        <v>326</v>
      </c>
      <c r="H5" s="24" t="s">
        <v>327</v>
      </c>
      <c r="I5" s="24" t="s">
        <v>328</v>
      </c>
      <c r="J5" s="24" t="s">
        <v>329</v>
      </c>
      <c r="K5" s="24" t="s">
        <v>330</v>
      </c>
      <c r="L5" s="24" t="s">
        <v>331</v>
      </c>
      <c r="M5" s="24" t="s">
        <v>332</v>
      </c>
      <c r="N5" s="24" t="s">
        <v>333</v>
      </c>
      <c r="O5" s="24" t="s">
        <v>334</v>
      </c>
      <c r="P5" s="24" t="s">
        <v>335</v>
      </c>
      <c r="Q5" s="24"/>
      <c r="R5" s="24" t="s">
        <v>336</v>
      </c>
      <c r="S5" s="24" t="s">
        <v>337</v>
      </c>
      <c r="T5" s="24" t="s">
        <v>338</v>
      </c>
      <c r="U5" s="24" t="s">
        <v>339</v>
      </c>
      <c r="V5" s="24" t="s">
        <v>340</v>
      </c>
      <c r="W5" s="24" t="s">
        <v>341</v>
      </c>
      <c r="X5" s="24" t="s">
        <v>339</v>
      </c>
      <c r="Y5" s="24" t="s">
        <v>342</v>
      </c>
      <c r="Z5" s="24" t="s">
        <v>339</v>
      </c>
      <c r="AA5" s="24" t="s">
        <v>343</v>
      </c>
      <c r="AB5" s="24" t="s">
        <v>344</v>
      </c>
      <c r="AC5" s="24" t="s">
        <v>345</v>
      </c>
      <c r="AD5" s="24" t="s">
        <v>346</v>
      </c>
      <c r="AE5" s="24" t="s">
        <v>347</v>
      </c>
      <c r="AF5" s="24" t="s">
        <v>348</v>
      </c>
      <c r="AG5" s="24" t="s">
        <v>349</v>
      </c>
      <c r="AH5" s="24" t="s">
        <v>346</v>
      </c>
      <c r="AI5" s="24" t="s">
        <v>350</v>
      </c>
      <c r="AJ5" s="24" t="s">
        <v>351</v>
      </c>
      <c r="AK5" s="24" t="s">
        <v>352</v>
      </c>
      <c r="AL5" s="24" t="s">
        <v>348</v>
      </c>
      <c r="AM5" s="24" t="s">
        <v>353</v>
      </c>
      <c r="AN5" s="24" t="s">
        <v>354</v>
      </c>
      <c r="AO5" s="24" t="s">
        <v>355</v>
      </c>
      <c r="AP5" s="24" t="s">
        <v>356</v>
      </c>
      <c r="AQ5" s="24" t="s">
        <v>357</v>
      </c>
      <c r="AR5" s="24" t="s">
        <v>358</v>
      </c>
      <c r="AS5" s="24" t="s">
        <v>345</v>
      </c>
      <c r="AT5" s="24" t="s">
        <v>359</v>
      </c>
      <c r="AU5" s="24" t="s">
        <v>360</v>
      </c>
      <c r="AV5" s="24" t="s">
        <v>361</v>
      </c>
      <c r="AW5" s="24" t="s">
        <v>362</v>
      </c>
      <c r="AX5" s="24" t="s">
        <v>362</v>
      </c>
      <c r="AY5" s="24" t="s">
        <v>347</v>
      </c>
      <c r="AZ5" s="24" t="s">
        <v>363</v>
      </c>
      <c r="BA5" s="24" t="s">
        <v>364</v>
      </c>
      <c r="BB5" s="24" t="s">
        <v>365</v>
      </c>
      <c r="BC5" s="24" t="s">
        <v>333</v>
      </c>
      <c r="BD5" s="24" t="s">
        <v>366</v>
      </c>
      <c r="BE5" s="24"/>
      <c r="BF5" s="24"/>
      <c r="BG5" s="24"/>
      <c r="BH5" s="24"/>
      <c r="BI5" s="24"/>
      <c r="BJ5" s="24" t="s">
        <v>359</v>
      </c>
      <c r="BK5" s="24"/>
      <c r="BL5" s="24"/>
    </row>
    <row r="6" spans="1:64" x14ac:dyDescent="0.25">
      <c r="A6" s="25"/>
      <c r="B6" s="26" t="s">
        <v>367</v>
      </c>
      <c r="C6" s="27">
        <v>1.2702893436838392</v>
      </c>
      <c r="D6" s="27">
        <v>1.8570851836899476</v>
      </c>
      <c r="E6" s="27">
        <v>2.2233986236103758</v>
      </c>
      <c r="F6" s="27">
        <v>2.4374599101988452</v>
      </c>
      <c r="G6" s="27">
        <v>4.3782021425244526</v>
      </c>
      <c r="H6" s="27">
        <v>6.6157760814249356</v>
      </c>
      <c r="I6" s="27">
        <v>1.8044667948528321</v>
      </c>
      <c r="J6" s="27">
        <v>4.2729152308752587</v>
      </c>
      <c r="K6" s="27">
        <v>6.1674008810572687</v>
      </c>
      <c r="L6" s="27">
        <v>11.235955056179776</v>
      </c>
      <c r="M6" s="27">
        <v>9.5238095238095255</v>
      </c>
      <c r="N6" s="27">
        <v>9.4782192436572537</v>
      </c>
      <c r="O6" s="27">
        <v>10.75268817204301</v>
      </c>
      <c r="P6" s="27">
        <v>4.0632054176072243</v>
      </c>
      <c r="Q6" s="27"/>
      <c r="R6" s="27">
        <v>9.1346153846153832</v>
      </c>
      <c r="S6" s="27">
        <v>15.899581589958158</v>
      </c>
      <c r="T6" s="27">
        <v>12.612612612612613</v>
      </c>
      <c r="U6" s="27">
        <v>16</v>
      </c>
      <c r="V6" s="27">
        <v>10.169491525423728</v>
      </c>
      <c r="W6" s="27">
        <v>14.778325123152708</v>
      </c>
      <c r="X6" s="27">
        <v>10</v>
      </c>
      <c r="Y6" s="27">
        <v>3.0480656506447832</v>
      </c>
      <c r="Z6" s="27">
        <v>27.906976744186039</v>
      </c>
      <c r="AA6" s="27">
        <v>13.647642679900745</v>
      </c>
      <c r="AB6" s="27">
        <v>11.158798283261802</v>
      </c>
      <c r="AC6" s="27">
        <v>5.104408352668214</v>
      </c>
      <c r="AD6" s="27">
        <v>12.487992315081653</v>
      </c>
      <c r="AE6" s="27">
        <v>12.316715542521994</v>
      </c>
      <c r="AF6" s="27">
        <v>66.666666666666671</v>
      </c>
      <c r="AG6" s="27">
        <v>13.559322033898304</v>
      </c>
      <c r="AH6" s="27">
        <v>14.823261117445838</v>
      </c>
      <c r="AI6" s="27">
        <v>10.810810810810811</v>
      </c>
      <c r="AJ6" s="27">
        <v>9.3750000000000018</v>
      </c>
      <c r="AK6" s="27">
        <v>7.150595882990249</v>
      </c>
      <c r="AL6" s="27">
        <v>8.6274509803921564</v>
      </c>
      <c r="AM6" s="27">
        <v>9.9938309685379387</v>
      </c>
      <c r="AN6" s="27">
        <v>12.865497076023392</v>
      </c>
      <c r="AO6" s="27">
        <v>22.754491017964067</v>
      </c>
      <c r="AP6" s="27">
        <v>18.181818181818183</v>
      </c>
      <c r="AQ6" s="27">
        <v>10.276679841897234</v>
      </c>
      <c r="AR6" s="27">
        <v>8.7649402390438258</v>
      </c>
      <c r="AS6" s="27">
        <v>14.193548387096774</v>
      </c>
      <c r="AT6" s="27">
        <v>16.326530612244898</v>
      </c>
      <c r="AU6" s="27">
        <v>12.672176308539946</v>
      </c>
      <c r="AV6" s="27">
        <v>22.950819672131146</v>
      </c>
      <c r="AW6" s="27">
        <v>4.3264503441494604</v>
      </c>
      <c r="AX6" s="27">
        <v>7.8994614003590664</v>
      </c>
      <c r="AY6" s="27">
        <v>14.53287197231834</v>
      </c>
      <c r="AZ6" s="27">
        <v>14.769230769230768</v>
      </c>
      <c r="BA6" s="27">
        <v>17.049180327868854</v>
      </c>
      <c r="BB6" s="27">
        <v>10.214655810510735</v>
      </c>
      <c r="BC6" s="27">
        <v>9.4782192436572537</v>
      </c>
      <c r="BD6" s="27">
        <v>11.813186813186812</v>
      </c>
      <c r="BE6" s="28"/>
      <c r="BF6" s="28"/>
      <c r="BG6" s="28"/>
      <c r="BH6" s="28"/>
      <c r="BI6" s="28"/>
      <c r="BJ6" s="27">
        <v>34.782608695652172</v>
      </c>
      <c r="BK6" s="28"/>
      <c r="BL6" s="28"/>
    </row>
    <row r="8" spans="1:64" ht="18" x14ac:dyDescent="0.35">
      <c r="B8" s="29" t="s">
        <v>2</v>
      </c>
      <c r="C8" s="30" t="s">
        <v>3</v>
      </c>
      <c r="D8" s="30" t="s">
        <v>308</v>
      </c>
      <c r="E8" s="30" t="s">
        <v>309</v>
      </c>
      <c r="F8" s="30" t="s">
        <v>6</v>
      </c>
      <c r="G8" s="30" t="s">
        <v>7</v>
      </c>
      <c r="H8" s="30" t="s">
        <v>310</v>
      </c>
      <c r="I8" s="30" t="s">
        <v>311</v>
      </c>
      <c r="J8" s="30" t="s">
        <v>10</v>
      </c>
      <c r="K8" s="30" t="s">
        <v>312</v>
      </c>
      <c r="L8" s="30" t="s">
        <v>12</v>
      </c>
      <c r="M8" s="30" t="s">
        <v>313</v>
      </c>
      <c r="N8" s="30" t="s">
        <v>14</v>
      </c>
      <c r="O8" s="30" t="s">
        <v>15</v>
      </c>
      <c r="P8" s="30" t="s">
        <v>16</v>
      </c>
      <c r="Q8" s="30" t="s">
        <v>17</v>
      </c>
      <c r="R8" s="30" t="s">
        <v>18</v>
      </c>
      <c r="S8" s="30" t="s">
        <v>19</v>
      </c>
      <c r="T8" s="30" t="s">
        <v>20</v>
      </c>
      <c r="U8" s="30" t="s">
        <v>21</v>
      </c>
      <c r="V8" s="30" t="s">
        <v>22</v>
      </c>
      <c r="W8" s="30" t="s">
        <v>23</v>
      </c>
      <c r="X8" s="30" t="s">
        <v>24</v>
      </c>
      <c r="Y8" s="30" t="s">
        <v>25</v>
      </c>
      <c r="Z8" s="30" t="s">
        <v>26</v>
      </c>
      <c r="AA8" s="30" t="s">
        <v>27</v>
      </c>
      <c r="AB8" s="30" t="s">
        <v>28</v>
      </c>
      <c r="AC8" s="30" t="s">
        <v>29</v>
      </c>
      <c r="AD8" s="30" t="s">
        <v>30</v>
      </c>
      <c r="AE8" s="30" t="s">
        <v>31</v>
      </c>
      <c r="AF8" s="30" t="s">
        <v>32</v>
      </c>
      <c r="AG8" s="30" t="s">
        <v>33</v>
      </c>
      <c r="AH8" s="30" t="s">
        <v>34</v>
      </c>
      <c r="AI8" s="30" t="s">
        <v>35</v>
      </c>
      <c r="AJ8" s="30" t="s">
        <v>36</v>
      </c>
      <c r="AK8" s="30" t="s">
        <v>37</v>
      </c>
      <c r="AL8" s="30" t="s">
        <v>38</v>
      </c>
      <c r="AM8" s="30" t="s">
        <v>39</v>
      </c>
      <c r="AN8" s="30" t="s">
        <v>40</v>
      </c>
      <c r="AO8" s="30" t="s">
        <v>41</v>
      </c>
      <c r="AP8" s="30" t="s">
        <v>42</v>
      </c>
      <c r="AQ8" s="30" t="s">
        <v>43</v>
      </c>
      <c r="AR8" s="30" t="s">
        <v>44</v>
      </c>
      <c r="AS8" s="30" t="s">
        <v>45</v>
      </c>
      <c r="AT8" s="30" t="s">
        <v>46</v>
      </c>
      <c r="AU8" s="30" t="s">
        <v>47</v>
      </c>
      <c r="AV8" s="30" t="s">
        <v>48</v>
      </c>
      <c r="AW8" s="30" t="s">
        <v>49</v>
      </c>
      <c r="AX8" s="30" t="s">
        <v>50</v>
      </c>
      <c r="AY8" s="30" t="s">
        <v>51</v>
      </c>
      <c r="AZ8" s="30" t="s">
        <v>52</v>
      </c>
      <c r="BA8" s="30" t="s">
        <v>53</v>
      </c>
      <c r="BB8" s="30" t="s">
        <v>54</v>
      </c>
      <c r="BC8" s="30" t="s">
        <v>14</v>
      </c>
      <c r="BD8" s="30" t="s">
        <v>55</v>
      </c>
      <c r="BE8" s="30" t="s">
        <v>56</v>
      </c>
      <c r="BF8" s="30" t="s">
        <v>57</v>
      </c>
      <c r="BG8" s="30" t="s">
        <v>58</v>
      </c>
      <c r="BH8" s="30" t="s">
        <v>59</v>
      </c>
      <c r="BI8" s="30" t="s">
        <v>60</v>
      </c>
      <c r="BJ8" s="30" t="s">
        <v>61</v>
      </c>
      <c r="BK8" s="30" t="s">
        <v>62</v>
      </c>
      <c r="BL8" s="30" t="s">
        <v>63</v>
      </c>
    </row>
    <row r="9" spans="1:64" x14ac:dyDescent="0.25">
      <c r="B9" s="31" t="s">
        <v>66</v>
      </c>
      <c r="C9" s="23" t="s">
        <v>67</v>
      </c>
      <c r="D9" s="23" t="s">
        <v>67</v>
      </c>
      <c r="E9" s="23" t="s">
        <v>67</v>
      </c>
      <c r="F9" s="23" t="s">
        <v>67</v>
      </c>
      <c r="G9" s="23" t="s">
        <v>67</v>
      </c>
      <c r="H9" s="23" t="s">
        <v>67</v>
      </c>
      <c r="I9" s="23" t="s">
        <v>67</v>
      </c>
      <c r="J9" s="23" t="s">
        <v>67</v>
      </c>
      <c r="K9" s="23" t="s">
        <v>67</v>
      </c>
      <c r="L9" s="23" t="s">
        <v>67</v>
      </c>
      <c r="M9" s="23" t="s">
        <v>67</v>
      </c>
      <c r="N9" s="23" t="s">
        <v>68</v>
      </c>
      <c r="O9" s="23" t="s">
        <v>68</v>
      </c>
      <c r="P9" s="23" t="s">
        <v>67</v>
      </c>
      <c r="Q9" s="23" t="s">
        <v>67</v>
      </c>
      <c r="R9" s="23" t="s">
        <v>68</v>
      </c>
      <c r="S9" s="23" t="s">
        <v>68</v>
      </c>
      <c r="T9" s="23" t="s">
        <v>68</v>
      </c>
      <c r="U9" s="23" t="s">
        <v>68</v>
      </c>
      <c r="V9" s="23" t="s">
        <v>68</v>
      </c>
      <c r="W9" s="23" t="s">
        <v>68</v>
      </c>
      <c r="X9" s="23" t="s">
        <v>68</v>
      </c>
      <c r="Y9" s="23" t="s">
        <v>68</v>
      </c>
      <c r="Z9" s="23" t="s">
        <v>68</v>
      </c>
      <c r="AA9" s="23" t="s">
        <v>68</v>
      </c>
      <c r="AB9" s="23" t="s">
        <v>68</v>
      </c>
      <c r="AC9" s="23" t="s">
        <v>68</v>
      </c>
      <c r="AD9" s="23" t="s">
        <v>68</v>
      </c>
      <c r="AE9" s="23" t="s">
        <v>68</v>
      </c>
      <c r="AF9" s="23" t="s">
        <v>68</v>
      </c>
      <c r="AG9" s="23" t="s">
        <v>68</v>
      </c>
      <c r="AH9" s="23" t="s">
        <v>68</v>
      </c>
      <c r="AI9" s="23" t="s">
        <v>68</v>
      </c>
      <c r="AJ9" s="23" t="s">
        <v>68</v>
      </c>
      <c r="AK9" s="23" t="s">
        <v>68</v>
      </c>
      <c r="AL9" s="23" t="s">
        <v>68</v>
      </c>
      <c r="AM9" s="23" t="s">
        <v>68</v>
      </c>
      <c r="AN9" s="23" t="s">
        <v>68</v>
      </c>
      <c r="AO9" s="23" t="s">
        <v>68</v>
      </c>
      <c r="AP9" s="23" t="s">
        <v>68</v>
      </c>
      <c r="AQ9" s="23" t="s">
        <v>68</v>
      </c>
      <c r="AR9" s="23" t="s">
        <v>68</v>
      </c>
      <c r="AS9" s="23" t="s">
        <v>68</v>
      </c>
      <c r="AT9" s="23" t="s">
        <v>68</v>
      </c>
      <c r="AU9" s="23" t="s">
        <v>68</v>
      </c>
      <c r="AV9" s="23" t="s">
        <v>68</v>
      </c>
      <c r="AW9" s="23" t="s">
        <v>67</v>
      </c>
      <c r="AX9" s="23" t="s">
        <v>67</v>
      </c>
      <c r="AY9" s="23" t="s">
        <v>68</v>
      </c>
      <c r="AZ9" s="23" t="s">
        <v>68</v>
      </c>
      <c r="BA9" s="23" t="s">
        <v>68</v>
      </c>
      <c r="BB9" s="23" t="s">
        <v>68</v>
      </c>
      <c r="BC9" s="23" t="s">
        <v>68</v>
      </c>
      <c r="BD9" s="23" t="s">
        <v>68</v>
      </c>
      <c r="BE9" s="23" t="s">
        <v>68</v>
      </c>
      <c r="BF9" s="23" t="s">
        <v>68</v>
      </c>
      <c r="BG9" s="23" t="s">
        <v>68</v>
      </c>
      <c r="BH9" s="23" t="s">
        <v>68</v>
      </c>
      <c r="BI9" s="23" t="s">
        <v>69</v>
      </c>
      <c r="BJ9" s="23" t="s">
        <v>68</v>
      </c>
      <c r="BK9" s="23" t="s">
        <v>68</v>
      </c>
      <c r="BL9" s="23" t="s">
        <v>68</v>
      </c>
    </row>
    <row r="10" spans="1:64" x14ac:dyDescent="0.25">
      <c r="B10" s="32" t="s">
        <v>72</v>
      </c>
      <c r="C10" s="33">
        <v>0.01</v>
      </c>
      <c r="D10" s="33">
        <v>0.01</v>
      </c>
      <c r="E10" s="33">
        <v>0.04</v>
      </c>
      <c r="F10" s="33">
        <v>0.01</v>
      </c>
      <c r="G10" s="33">
        <v>0.01</v>
      </c>
      <c r="H10" s="33">
        <v>0.01</v>
      </c>
      <c r="I10" s="33">
        <v>0.01</v>
      </c>
      <c r="J10" s="33">
        <v>0.01</v>
      </c>
      <c r="K10" s="33">
        <v>1E-3</v>
      </c>
      <c r="L10" s="33">
        <v>0.01</v>
      </c>
      <c r="M10" s="33">
        <v>2E-3</v>
      </c>
      <c r="N10" s="33">
        <v>20</v>
      </c>
      <c r="O10" s="33">
        <v>1</v>
      </c>
      <c r="P10" s="33">
        <v>0.1</v>
      </c>
      <c r="Q10" s="33">
        <v>0.01</v>
      </c>
      <c r="R10" s="33">
        <v>1</v>
      </c>
      <c r="S10" s="33">
        <v>1</v>
      </c>
      <c r="T10" s="33">
        <v>0.2</v>
      </c>
      <c r="U10" s="33">
        <v>0.1</v>
      </c>
      <c r="V10" s="33">
        <v>0.5</v>
      </c>
      <c r="W10" s="33">
        <v>0.1</v>
      </c>
      <c r="X10" s="33">
        <v>0.1</v>
      </c>
      <c r="Y10" s="33">
        <v>0.1</v>
      </c>
      <c r="Z10" s="33">
        <v>1</v>
      </c>
      <c r="AA10" s="33">
        <v>0.5</v>
      </c>
      <c r="AB10" s="33">
        <v>0.1</v>
      </c>
      <c r="AC10" s="33">
        <v>0.2</v>
      </c>
      <c r="AD10" s="33">
        <v>0.1</v>
      </c>
      <c r="AE10" s="33">
        <v>8</v>
      </c>
      <c r="AF10" s="33">
        <v>0.5</v>
      </c>
      <c r="AG10" s="33">
        <v>0.1</v>
      </c>
      <c r="AH10" s="33">
        <v>0.1</v>
      </c>
      <c r="AI10" s="33">
        <v>0.1</v>
      </c>
      <c r="AJ10" s="33">
        <v>0.1</v>
      </c>
      <c r="AK10" s="33">
        <v>0.02</v>
      </c>
      <c r="AL10" s="33">
        <v>0.3</v>
      </c>
      <c r="AM10" s="33">
        <v>0.05</v>
      </c>
      <c r="AN10" s="33">
        <v>0.02</v>
      </c>
      <c r="AO10" s="33">
        <v>0.05</v>
      </c>
      <c r="AP10" s="33">
        <v>0.01</v>
      </c>
      <c r="AQ10" s="33">
        <v>0.05</v>
      </c>
      <c r="AR10" s="33">
        <v>0.02</v>
      </c>
      <c r="AS10" s="33">
        <v>0.03</v>
      </c>
      <c r="AT10" s="33">
        <v>0.01</v>
      </c>
      <c r="AU10" s="33">
        <v>0.05</v>
      </c>
      <c r="AV10" s="33">
        <v>0.01</v>
      </c>
      <c r="AW10" s="33">
        <v>0.02</v>
      </c>
      <c r="AX10" s="33">
        <v>0.02</v>
      </c>
      <c r="AY10" s="33">
        <v>0.1</v>
      </c>
      <c r="AZ10" s="33">
        <v>0.1</v>
      </c>
      <c r="BA10" s="33">
        <v>0.1</v>
      </c>
      <c r="BB10" s="33">
        <v>1</v>
      </c>
      <c r="BC10" s="33">
        <v>0.1</v>
      </c>
      <c r="BD10" s="33">
        <v>0.5</v>
      </c>
      <c r="BE10" s="33">
        <v>0.1</v>
      </c>
      <c r="BF10" s="33">
        <v>0.1</v>
      </c>
      <c r="BG10" s="33">
        <v>0.1</v>
      </c>
      <c r="BH10" s="33">
        <v>0.1</v>
      </c>
      <c r="BI10" s="33">
        <v>0.5</v>
      </c>
      <c r="BJ10" s="33">
        <v>0.01</v>
      </c>
      <c r="BK10" s="33">
        <v>0.1</v>
      </c>
      <c r="BL10" s="33">
        <v>0.5</v>
      </c>
    </row>
    <row r="11" spans="1:64" x14ac:dyDescent="0.25">
      <c r="A11" s="34"/>
      <c r="B11" s="34" t="s">
        <v>368</v>
      </c>
      <c r="C11" s="34">
        <v>49.28</v>
      </c>
      <c r="D11" s="34">
        <v>12.27</v>
      </c>
      <c r="E11" s="34">
        <v>9.34</v>
      </c>
      <c r="F11" s="34">
        <v>1.54</v>
      </c>
      <c r="G11" s="34">
        <v>1.05</v>
      </c>
      <c r="H11" s="34">
        <v>0.38</v>
      </c>
      <c r="I11" s="34">
        <v>3.35</v>
      </c>
      <c r="J11" s="34">
        <v>0.71</v>
      </c>
      <c r="K11" s="34">
        <v>0.11</v>
      </c>
      <c r="L11" s="34">
        <v>4.2000000000000003E-2</v>
      </c>
      <c r="M11" s="34">
        <v>0.01</v>
      </c>
      <c r="N11" s="34">
        <v>99.5</v>
      </c>
      <c r="O11" s="34">
        <v>13.2</v>
      </c>
      <c r="P11" s="34">
        <v>21.7</v>
      </c>
      <c r="Q11" s="34"/>
      <c r="R11" s="34">
        <v>397</v>
      </c>
      <c r="S11" s="34">
        <v>3.3</v>
      </c>
      <c r="T11" s="34">
        <v>46.8</v>
      </c>
      <c r="U11" s="34">
        <v>6.9</v>
      </c>
      <c r="V11" s="34">
        <v>16.8</v>
      </c>
      <c r="W11" s="34">
        <v>4.7</v>
      </c>
      <c r="X11" s="34">
        <v>11.4</v>
      </c>
      <c r="Y11" s="34">
        <v>126</v>
      </c>
      <c r="Z11" s="34">
        <v>3.7</v>
      </c>
      <c r="AA11" s="34">
        <v>75.099999999999994</v>
      </c>
      <c r="AB11" s="34">
        <v>1.1000000000000001</v>
      </c>
      <c r="AC11" s="34">
        <v>10.5</v>
      </c>
      <c r="AD11" s="34">
        <v>48.8</v>
      </c>
      <c r="AE11" s="34">
        <v>160</v>
      </c>
      <c r="AF11" s="34">
        <v>3.3</v>
      </c>
      <c r="AG11" s="34">
        <v>165</v>
      </c>
      <c r="AH11" s="34">
        <v>40.6</v>
      </c>
      <c r="AI11" s="34">
        <v>38.5</v>
      </c>
      <c r="AJ11" s="34">
        <v>79.3</v>
      </c>
      <c r="AK11" s="34">
        <v>8.9</v>
      </c>
      <c r="AL11" s="34">
        <v>36.6</v>
      </c>
      <c r="AM11" s="34">
        <v>7.7</v>
      </c>
      <c r="AN11" s="34">
        <v>1.6</v>
      </c>
      <c r="AO11" s="34">
        <v>7.4</v>
      </c>
      <c r="AP11" s="34">
        <v>1.2</v>
      </c>
      <c r="AQ11" s="34">
        <v>6</v>
      </c>
      <c r="AR11" s="34">
        <v>1.2</v>
      </c>
      <c r="AS11" s="34">
        <v>3.6</v>
      </c>
      <c r="AT11" s="34">
        <v>0.45</v>
      </c>
      <c r="AU11" s="34">
        <v>3.4</v>
      </c>
      <c r="AV11" s="34">
        <v>0.54</v>
      </c>
      <c r="AW11" s="34">
        <v>9.9499999999999993</v>
      </c>
      <c r="AX11" s="34">
        <v>5.35</v>
      </c>
      <c r="AY11" s="34">
        <v>134</v>
      </c>
      <c r="AZ11" s="34">
        <v>60.2</v>
      </c>
      <c r="BA11" s="34">
        <v>27.9</v>
      </c>
      <c r="BB11" s="34">
        <v>64.099999999999994</v>
      </c>
      <c r="BC11" s="34">
        <v>99.5</v>
      </c>
      <c r="BD11" s="34">
        <v>68.5</v>
      </c>
      <c r="BE11" s="34" t="s">
        <v>315</v>
      </c>
      <c r="BF11" s="34" t="s">
        <v>316</v>
      </c>
      <c r="BG11" s="34" t="s">
        <v>317</v>
      </c>
      <c r="BH11" s="34" t="s">
        <v>318</v>
      </c>
      <c r="BI11" s="34" t="s">
        <v>319</v>
      </c>
      <c r="BJ11" s="34">
        <v>0.19</v>
      </c>
      <c r="BK11" s="34"/>
      <c r="BL11" s="34" t="s">
        <v>320</v>
      </c>
    </row>
    <row r="12" spans="1:64" ht="8.25" customHeight="1" x14ac:dyDescent="0.25"/>
    <row r="14" spans="1:64" x14ac:dyDescent="0.25">
      <c r="B14" s="2" t="s">
        <v>369</v>
      </c>
      <c r="C14" s="2">
        <v>48.5</v>
      </c>
      <c r="D14" s="2">
        <v>12.09</v>
      </c>
      <c r="E14" s="2">
        <v>9.18</v>
      </c>
      <c r="F14" s="2">
        <v>1.51</v>
      </c>
      <c r="G14" s="2">
        <v>1.07</v>
      </c>
      <c r="H14" s="2">
        <v>0.36</v>
      </c>
      <c r="I14" s="2">
        <v>3.33</v>
      </c>
      <c r="J14" s="2">
        <v>0.68</v>
      </c>
      <c r="K14" s="2">
        <v>0.1</v>
      </c>
      <c r="L14" s="2">
        <v>0.04</v>
      </c>
      <c r="M14" s="2">
        <v>8.9999999999999993E-3</v>
      </c>
      <c r="N14" s="2">
        <v>99</v>
      </c>
      <c r="O14" s="2">
        <v>13</v>
      </c>
      <c r="P14" s="2">
        <v>22.9</v>
      </c>
      <c r="Q14" s="2">
        <v>99.82</v>
      </c>
      <c r="R14" s="2">
        <v>405</v>
      </c>
      <c r="S14" s="2">
        <v>2</v>
      </c>
      <c r="T14" s="2">
        <v>45.5</v>
      </c>
      <c r="U14" s="2">
        <v>6.7</v>
      </c>
      <c r="V14" s="2">
        <v>15.8</v>
      </c>
      <c r="W14" s="2">
        <v>4.7</v>
      </c>
      <c r="X14" s="2">
        <v>12.3</v>
      </c>
      <c r="Y14" s="2">
        <v>119.7</v>
      </c>
      <c r="Z14" s="2">
        <v>3</v>
      </c>
      <c r="AA14" s="2">
        <v>80.400000000000006</v>
      </c>
      <c r="AB14" s="2">
        <v>0.8</v>
      </c>
      <c r="AC14" s="2">
        <v>9.6</v>
      </c>
      <c r="AD14" s="2">
        <v>45.1</v>
      </c>
      <c r="AE14" s="2">
        <v>159</v>
      </c>
      <c r="AF14" s="2">
        <v>1.6</v>
      </c>
      <c r="AG14" s="2">
        <v>158.4</v>
      </c>
      <c r="AH14" s="2">
        <v>40.5</v>
      </c>
      <c r="AI14" s="2">
        <v>34</v>
      </c>
      <c r="AJ14" s="2">
        <v>71.5</v>
      </c>
      <c r="AK14" s="2">
        <v>8.6199999999999992</v>
      </c>
      <c r="AL14" s="2">
        <v>34.6</v>
      </c>
      <c r="AM14" s="2">
        <v>6.88</v>
      </c>
      <c r="AN14" s="2">
        <v>1.48</v>
      </c>
      <c r="AO14" s="2">
        <v>6.94</v>
      </c>
      <c r="AP14" s="2">
        <v>1.1399999999999999</v>
      </c>
      <c r="AQ14" s="2">
        <v>6.11</v>
      </c>
      <c r="AR14" s="2">
        <v>1.24</v>
      </c>
      <c r="AS14" s="2">
        <v>3.61</v>
      </c>
      <c r="AT14" s="2">
        <v>0.53</v>
      </c>
      <c r="AU14" s="2">
        <v>3.21</v>
      </c>
      <c r="AV14" s="2">
        <v>0.49</v>
      </c>
      <c r="AW14" s="2">
        <v>9.83</v>
      </c>
      <c r="AX14" s="2">
        <v>5.19</v>
      </c>
      <c r="AY14" s="2">
        <v>141.30000000000001</v>
      </c>
      <c r="AZ14" s="2">
        <v>58.1</v>
      </c>
      <c r="BA14" s="2">
        <v>27.2</v>
      </c>
      <c r="BB14" s="2">
        <v>56</v>
      </c>
      <c r="BC14" s="2">
        <v>87.4</v>
      </c>
      <c r="BD14" s="2">
        <v>67.599999999999994</v>
      </c>
      <c r="BE14" s="2" t="s">
        <v>76</v>
      </c>
      <c r="BF14" s="2">
        <v>1.7</v>
      </c>
      <c r="BG14" s="2">
        <v>0.3</v>
      </c>
      <c r="BH14" s="2">
        <v>0.1</v>
      </c>
      <c r="BI14" s="2" t="s">
        <v>77</v>
      </c>
      <c r="BJ14" s="2">
        <v>0.18</v>
      </c>
      <c r="BK14" s="2">
        <v>1.2</v>
      </c>
      <c r="BL14" s="2">
        <v>1.3</v>
      </c>
    </row>
    <row r="15" spans="1:64" x14ac:dyDescent="0.25">
      <c r="B15" s="2" t="s">
        <v>370</v>
      </c>
      <c r="C15" s="35">
        <f>ABS((C11-C14)/((C11+C14)/2)*100)</f>
        <v>1.595418285948049</v>
      </c>
      <c r="D15" s="35">
        <f>ABS((D11-D14)/((D11+D14)/2)*100)</f>
        <v>1.4778325123152687</v>
      </c>
      <c r="E15" s="35">
        <f t="shared" ref="E15:BK15" si="0">ABS((E11-E14)/((E11+E14)/2)*100)</f>
        <v>1.7278617710583168</v>
      </c>
      <c r="F15" s="35">
        <f t="shared" si="0"/>
        <v>1.9672131147541003</v>
      </c>
      <c r="G15" s="35">
        <f t="shared" si="0"/>
        <v>1.8867924528301903</v>
      </c>
      <c r="H15" s="35">
        <f t="shared" si="0"/>
        <v>5.4054054054054106</v>
      </c>
      <c r="I15" s="35">
        <f t="shared" si="0"/>
        <v>0.59880239520958134</v>
      </c>
      <c r="J15" s="35">
        <f t="shared" si="0"/>
        <v>4.3165467625899154</v>
      </c>
      <c r="K15" s="35">
        <f t="shared" si="0"/>
        <v>9.5238095238095184</v>
      </c>
      <c r="L15" s="35">
        <f t="shared" si="0"/>
        <v>4.8780487804878092</v>
      </c>
      <c r="M15" s="35">
        <f t="shared" si="0"/>
        <v>10.526315789473694</v>
      </c>
      <c r="N15" s="35">
        <f t="shared" si="0"/>
        <v>0.50377833753148615</v>
      </c>
      <c r="O15" s="35">
        <f t="shared" si="0"/>
        <v>1.5267175572519029</v>
      </c>
      <c r="P15" s="35">
        <f t="shared" si="0"/>
        <v>5.381165919282509</v>
      </c>
      <c r="Q15" s="35"/>
      <c r="R15" s="35">
        <f t="shared" si="0"/>
        <v>1.99501246882793</v>
      </c>
      <c r="S15" s="35">
        <f t="shared" si="0"/>
        <v>49.056603773584904</v>
      </c>
      <c r="T15" s="35">
        <f t="shared" si="0"/>
        <v>2.8169014084506983</v>
      </c>
      <c r="U15" s="35">
        <f t="shared" si="0"/>
        <v>2.9411764705882377</v>
      </c>
      <c r="V15" s="35">
        <f t="shared" si="0"/>
        <v>6.1349693251533743</v>
      </c>
      <c r="W15" s="35">
        <f t="shared" si="0"/>
        <v>0</v>
      </c>
      <c r="X15" s="35">
        <f t="shared" si="0"/>
        <v>7.5949367088607609</v>
      </c>
      <c r="Y15" s="35">
        <f t="shared" si="0"/>
        <v>5.128205128205126</v>
      </c>
      <c r="Z15" s="35">
        <f t="shared" si="0"/>
        <v>20.895522388059707</v>
      </c>
      <c r="AA15" s="35">
        <f t="shared" si="0"/>
        <v>6.8167202572347412</v>
      </c>
      <c r="AB15" s="35">
        <f t="shared" si="0"/>
        <v>31.578947368421055</v>
      </c>
      <c r="AC15" s="35">
        <f t="shared" si="0"/>
        <v>8.9552238805970177</v>
      </c>
      <c r="AD15" s="35">
        <f t="shared" si="0"/>
        <v>7.8807241746538779</v>
      </c>
      <c r="AE15" s="35">
        <f t="shared" si="0"/>
        <v>0.62695924764890276</v>
      </c>
      <c r="AF15" s="35">
        <f t="shared" si="0"/>
        <v>69.387755102040799</v>
      </c>
      <c r="AG15" s="35">
        <f t="shared" si="0"/>
        <v>4.081632653061221</v>
      </c>
      <c r="AH15" s="35">
        <f t="shared" si="0"/>
        <v>0.24660912453761141</v>
      </c>
      <c r="AI15" s="35">
        <f t="shared" si="0"/>
        <v>12.413793103448276</v>
      </c>
      <c r="AJ15" s="35">
        <f t="shared" si="0"/>
        <v>10.344827586206891</v>
      </c>
      <c r="AK15" s="35">
        <f t="shared" si="0"/>
        <v>3.1963470319634832</v>
      </c>
      <c r="AL15" s="35">
        <f t="shared" si="0"/>
        <v>5.6179775280898872</v>
      </c>
      <c r="AM15" s="35">
        <f t="shared" si="0"/>
        <v>11.248285322359401</v>
      </c>
      <c r="AN15" s="35">
        <f t="shared" si="0"/>
        <v>7.7922077922077992</v>
      </c>
      <c r="AO15" s="35">
        <f t="shared" si="0"/>
        <v>6.4156206415620645</v>
      </c>
      <c r="AP15" s="35">
        <f t="shared" si="0"/>
        <v>5.1282051282051331</v>
      </c>
      <c r="AQ15" s="35">
        <f t="shared" si="0"/>
        <v>1.8166804293971976</v>
      </c>
      <c r="AR15" s="35">
        <f t="shared" si="0"/>
        <v>3.2786885245901667</v>
      </c>
      <c r="AS15" s="35">
        <f t="shared" si="0"/>
        <v>0.27739251040221324</v>
      </c>
      <c r="AT15" s="35">
        <f t="shared" si="0"/>
        <v>16.326530612244902</v>
      </c>
      <c r="AU15" s="35">
        <f t="shared" si="0"/>
        <v>5.7488653555219349</v>
      </c>
      <c r="AV15" s="35">
        <f t="shared" si="0"/>
        <v>9.708737864077678</v>
      </c>
      <c r="AW15" s="35">
        <f t="shared" si="0"/>
        <v>1.2133468149646027</v>
      </c>
      <c r="AX15" s="35">
        <f t="shared" si="0"/>
        <v>3.0360531309297776</v>
      </c>
      <c r="AY15" s="35">
        <f t="shared" si="0"/>
        <v>5.3033054849255441</v>
      </c>
      <c r="AZ15" s="35">
        <f t="shared" si="0"/>
        <v>3.5502958579881678</v>
      </c>
      <c r="BA15" s="35">
        <f t="shared" si="0"/>
        <v>2.5408348457350249</v>
      </c>
      <c r="BB15" s="35">
        <f t="shared" si="0"/>
        <v>13.488759367193994</v>
      </c>
      <c r="BC15" s="35">
        <f t="shared" si="0"/>
        <v>12.948100588550021</v>
      </c>
      <c r="BD15" s="35">
        <f t="shared" si="0"/>
        <v>1.3225569434239615</v>
      </c>
      <c r="BE15" s="35"/>
      <c r="BF15" s="35"/>
      <c r="BG15" s="35"/>
      <c r="BH15" s="35"/>
      <c r="BI15" s="35"/>
      <c r="BJ15" s="35">
        <f t="shared" si="0"/>
        <v>5.4054054054054106</v>
      </c>
      <c r="BK15" s="35">
        <f t="shared" si="0"/>
        <v>200</v>
      </c>
      <c r="BL15" s="35"/>
    </row>
    <row r="17" spans="2:64" x14ac:dyDescent="0.25">
      <c r="B17" s="2" t="s">
        <v>369</v>
      </c>
      <c r="C17" s="2">
        <v>48.23</v>
      </c>
      <c r="D17" s="2">
        <v>12.12</v>
      </c>
      <c r="E17" s="2">
        <v>9.31</v>
      </c>
      <c r="F17" s="2">
        <v>1.51</v>
      </c>
      <c r="G17" s="2">
        <v>1.05</v>
      </c>
      <c r="H17" s="2">
        <v>0.36</v>
      </c>
      <c r="I17" s="2">
        <v>3.29</v>
      </c>
      <c r="J17" s="2">
        <v>0.68</v>
      </c>
      <c r="K17" s="2">
        <v>0.11</v>
      </c>
      <c r="L17" s="2">
        <v>0.04</v>
      </c>
      <c r="M17" s="2">
        <v>8.9999999999999993E-3</v>
      </c>
      <c r="N17" s="2">
        <v>97</v>
      </c>
      <c r="O17" s="2">
        <v>13</v>
      </c>
      <c r="P17" s="2">
        <v>23.1</v>
      </c>
      <c r="Q17" s="2">
        <v>99.8</v>
      </c>
      <c r="R17" s="2">
        <v>413</v>
      </c>
      <c r="S17" s="2">
        <v>3</v>
      </c>
      <c r="T17" s="2">
        <v>47.2</v>
      </c>
      <c r="U17" s="2">
        <v>6.8</v>
      </c>
      <c r="V17" s="2">
        <v>15.2</v>
      </c>
      <c r="W17" s="2">
        <v>4.5999999999999996</v>
      </c>
      <c r="X17" s="2">
        <v>12.7</v>
      </c>
      <c r="Y17" s="2">
        <v>119.3</v>
      </c>
      <c r="Z17" s="2">
        <v>3</v>
      </c>
      <c r="AA17" s="2">
        <v>82.8</v>
      </c>
      <c r="AB17" s="2">
        <v>0.9</v>
      </c>
      <c r="AC17" s="2">
        <v>10.6</v>
      </c>
      <c r="AD17" s="2">
        <v>48.1</v>
      </c>
      <c r="AE17" s="2">
        <v>176</v>
      </c>
      <c r="AF17" s="2">
        <v>1.6</v>
      </c>
      <c r="AG17" s="2">
        <v>169.2</v>
      </c>
      <c r="AH17" s="2">
        <v>41.4</v>
      </c>
      <c r="AI17" s="2">
        <v>32.9</v>
      </c>
      <c r="AJ17" s="2">
        <v>66.3</v>
      </c>
      <c r="AK17" s="2">
        <v>8.5500000000000007</v>
      </c>
      <c r="AL17" s="2">
        <v>34.799999999999997</v>
      </c>
      <c r="AM17" s="2">
        <v>6.74</v>
      </c>
      <c r="AN17" s="2">
        <v>1.52</v>
      </c>
      <c r="AO17" s="2">
        <v>7.11</v>
      </c>
      <c r="AP17" s="2">
        <v>1.1200000000000001</v>
      </c>
      <c r="AQ17" s="2">
        <v>6</v>
      </c>
      <c r="AR17" s="2">
        <v>1.21</v>
      </c>
      <c r="AS17" s="2">
        <v>3.55</v>
      </c>
      <c r="AT17" s="2">
        <v>0.52</v>
      </c>
      <c r="AU17" s="2">
        <v>3.06</v>
      </c>
      <c r="AV17" s="2">
        <v>0.48</v>
      </c>
      <c r="AW17" s="2">
        <v>10.37</v>
      </c>
      <c r="AX17" s="2">
        <v>5.18</v>
      </c>
      <c r="AY17" s="2">
        <v>142.80000000000001</v>
      </c>
      <c r="AZ17" s="2">
        <v>58.1</v>
      </c>
      <c r="BA17" s="2">
        <v>25.2</v>
      </c>
      <c r="BB17" s="2">
        <v>52</v>
      </c>
      <c r="BC17" s="2">
        <v>86.8</v>
      </c>
      <c r="BD17" s="2">
        <v>65</v>
      </c>
      <c r="BE17" s="2">
        <v>0.1</v>
      </c>
      <c r="BF17" s="2">
        <v>1.7</v>
      </c>
      <c r="BG17" s="2">
        <v>0.3</v>
      </c>
      <c r="BH17" s="2">
        <v>0.1</v>
      </c>
      <c r="BI17" s="2">
        <v>0.8</v>
      </c>
      <c r="BJ17" s="2">
        <v>0.19</v>
      </c>
      <c r="BK17" s="2">
        <v>1.5</v>
      </c>
      <c r="BL17" s="2">
        <v>1.4</v>
      </c>
    </row>
    <row r="18" spans="2:64" x14ac:dyDescent="0.25">
      <c r="B18" s="2" t="s">
        <v>370</v>
      </c>
      <c r="C18" s="35">
        <f t="shared" ref="C18:BL18" si="1">ABS((C14-C17)/((C14+C17)/2)*100)</f>
        <v>0.55825493642097201</v>
      </c>
      <c r="D18" s="35">
        <f t="shared" si="1"/>
        <v>0.24783147459726856</v>
      </c>
      <c r="E18" s="35">
        <f t="shared" si="1"/>
        <v>1.4061654948620959</v>
      </c>
      <c r="F18" s="35">
        <f t="shared" si="1"/>
        <v>0</v>
      </c>
      <c r="G18" s="35">
        <f t="shared" si="1"/>
        <v>1.8867924528301903</v>
      </c>
      <c r="H18" s="35">
        <f t="shared" si="1"/>
        <v>0</v>
      </c>
      <c r="I18" s="35">
        <f t="shared" si="1"/>
        <v>1.2084592145015116</v>
      </c>
      <c r="J18" s="35">
        <f t="shared" si="1"/>
        <v>0</v>
      </c>
      <c r="K18" s="35">
        <f t="shared" si="1"/>
        <v>9.5238095238095184</v>
      </c>
      <c r="L18" s="35">
        <f t="shared" si="1"/>
        <v>0</v>
      </c>
      <c r="M18" s="35">
        <f t="shared" si="1"/>
        <v>0</v>
      </c>
      <c r="N18" s="35">
        <f t="shared" si="1"/>
        <v>2.0408163265306123</v>
      </c>
      <c r="O18" s="35">
        <f t="shared" si="1"/>
        <v>0</v>
      </c>
      <c r="P18" s="35">
        <f t="shared" si="1"/>
        <v>0.86956521739131665</v>
      </c>
      <c r="Q18" s="35"/>
      <c r="R18" s="35">
        <f t="shared" si="1"/>
        <v>1.9559902200488997</v>
      </c>
      <c r="S18" s="35">
        <f t="shared" si="1"/>
        <v>40</v>
      </c>
      <c r="T18" s="35">
        <f t="shared" si="1"/>
        <v>3.6677454153182367</v>
      </c>
      <c r="U18" s="35">
        <f t="shared" si="1"/>
        <v>1.4814814814814761</v>
      </c>
      <c r="V18" s="35">
        <f t="shared" si="1"/>
        <v>3.8709677419354929</v>
      </c>
      <c r="W18" s="35">
        <f t="shared" si="1"/>
        <v>2.1505376344086136</v>
      </c>
      <c r="X18" s="35">
        <f t="shared" si="1"/>
        <v>3.1999999999999891</v>
      </c>
      <c r="Y18" s="35">
        <f t="shared" si="1"/>
        <v>0.33472803347280811</v>
      </c>
      <c r="Z18" s="35">
        <f t="shared" si="1"/>
        <v>0</v>
      </c>
      <c r="AA18" s="35">
        <f t="shared" si="1"/>
        <v>2.9411764705882253</v>
      </c>
      <c r="AB18" s="35">
        <f t="shared" si="1"/>
        <v>11.764705882352937</v>
      </c>
      <c r="AC18" s="35">
        <f t="shared" si="1"/>
        <v>9.9009900990099009</v>
      </c>
      <c r="AD18" s="35">
        <f t="shared" si="1"/>
        <v>6.4377682403433472</v>
      </c>
      <c r="AE18" s="35">
        <f t="shared" si="1"/>
        <v>10.149253731343283</v>
      </c>
      <c r="AF18" s="35">
        <f t="shared" si="1"/>
        <v>0</v>
      </c>
      <c r="AG18" s="35">
        <f t="shared" si="1"/>
        <v>6.5934065934065824</v>
      </c>
      <c r="AH18" s="35">
        <f t="shared" si="1"/>
        <v>2.197802197802194</v>
      </c>
      <c r="AI18" s="35">
        <f t="shared" si="1"/>
        <v>3.2884902840059826</v>
      </c>
      <c r="AJ18" s="35">
        <f t="shared" si="1"/>
        <v>7.5471698113207584</v>
      </c>
      <c r="AK18" s="35">
        <f t="shared" si="1"/>
        <v>0.81537565521256261</v>
      </c>
      <c r="AL18" s="35">
        <f t="shared" si="1"/>
        <v>0.57636887608067933</v>
      </c>
      <c r="AM18" s="35">
        <f t="shared" si="1"/>
        <v>2.0558002936857513</v>
      </c>
      <c r="AN18" s="35">
        <f t="shared" si="1"/>
        <v>2.6666666666666687</v>
      </c>
      <c r="AO18" s="35">
        <f t="shared" si="1"/>
        <v>2.4199288256227747</v>
      </c>
      <c r="AP18" s="35">
        <f t="shared" si="1"/>
        <v>1.7699115044247606</v>
      </c>
      <c r="AQ18" s="35">
        <f t="shared" si="1"/>
        <v>1.8166804293971976</v>
      </c>
      <c r="AR18" s="35">
        <f t="shared" si="1"/>
        <v>2.4489795918367365</v>
      </c>
      <c r="AS18" s="35">
        <f t="shared" si="1"/>
        <v>1.6759776536312863</v>
      </c>
      <c r="AT18" s="35">
        <f t="shared" si="1"/>
        <v>1.9047619047619064</v>
      </c>
      <c r="AU18" s="35">
        <f t="shared" si="1"/>
        <v>4.7846889952153084</v>
      </c>
      <c r="AV18" s="35">
        <f t="shared" si="1"/>
        <v>2.0618556701030948</v>
      </c>
      <c r="AW18" s="35">
        <f t="shared" si="1"/>
        <v>5.346534653465338</v>
      </c>
      <c r="AX18" s="35">
        <f t="shared" si="1"/>
        <v>0.19286403085825793</v>
      </c>
      <c r="AY18" s="35">
        <f t="shared" si="1"/>
        <v>1.0559662090813093</v>
      </c>
      <c r="AZ18" s="35">
        <f t="shared" si="1"/>
        <v>0</v>
      </c>
      <c r="BA18" s="35">
        <f t="shared" si="1"/>
        <v>7.6335877862595423</v>
      </c>
      <c r="BB18" s="35">
        <f t="shared" si="1"/>
        <v>7.4074074074074066</v>
      </c>
      <c r="BC18" s="35">
        <f t="shared" si="1"/>
        <v>0.68886337543054943</v>
      </c>
      <c r="BD18" s="35">
        <f t="shared" si="1"/>
        <v>3.9215686274509718</v>
      </c>
      <c r="BE18" s="35"/>
      <c r="BF18" s="35">
        <f t="shared" si="1"/>
        <v>0</v>
      </c>
      <c r="BG18" s="35">
        <f t="shared" si="1"/>
        <v>0</v>
      </c>
      <c r="BH18" s="35">
        <f t="shared" si="1"/>
        <v>0</v>
      </c>
      <c r="BI18" s="35"/>
      <c r="BJ18" s="35">
        <f t="shared" si="1"/>
        <v>5.4054054054054106</v>
      </c>
      <c r="BK18" s="35">
        <f t="shared" si="1"/>
        <v>22.222222222222225</v>
      </c>
      <c r="BL18" s="35">
        <f t="shared" si="1"/>
        <v>7.4074074074073977</v>
      </c>
    </row>
    <row r="20" spans="2:64" x14ac:dyDescent="0.25">
      <c r="B20" s="2" t="s">
        <v>369</v>
      </c>
      <c r="C20" s="2">
        <v>48.36</v>
      </c>
      <c r="D20" s="2">
        <v>12.32</v>
      </c>
      <c r="E20" s="2">
        <v>9.41</v>
      </c>
      <c r="F20" s="2">
        <v>1.53</v>
      </c>
      <c r="G20" s="2">
        <v>1.06</v>
      </c>
      <c r="H20" s="2">
        <v>0.36</v>
      </c>
      <c r="I20" s="2">
        <v>3.36</v>
      </c>
      <c r="J20" s="2">
        <v>0.69</v>
      </c>
      <c r="K20" s="2">
        <v>0.12</v>
      </c>
      <c r="L20" s="2">
        <v>0.04</v>
      </c>
      <c r="M20" s="2">
        <v>8.9999999999999993E-3</v>
      </c>
      <c r="N20" s="2">
        <v>97</v>
      </c>
      <c r="O20" s="2">
        <v>13</v>
      </c>
      <c r="P20" s="2">
        <v>22.5</v>
      </c>
      <c r="Q20" s="2">
        <v>99.81</v>
      </c>
      <c r="R20" s="2">
        <v>435</v>
      </c>
      <c r="S20" s="2">
        <v>3</v>
      </c>
      <c r="T20" s="2">
        <v>45.5</v>
      </c>
      <c r="U20" s="2">
        <v>6.4</v>
      </c>
      <c r="V20" s="2">
        <v>15</v>
      </c>
      <c r="W20" s="2">
        <v>4.8</v>
      </c>
      <c r="X20" s="2">
        <v>11.8</v>
      </c>
      <c r="Y20" s="2">
        <v>118</v>
      </c>
      <c r="Z20" s="2">
        <v>3</v>
      </c>
      <c r="AA20" s="2">
        <v>83</v>
      </c>
      <c r="AB20" s="2">
        <v>0.9</v>
      </c>
      <c r="AC20" s="2">
        <v>10.8</v>
      </c>
      <c r="AD20" s="2">
        <v>44.5</v>
      </c>
      <c r="AE20" s="2">
        <v>172</v>
      </c>
      <c r="AF20" s="2">
        <v>1.5</v>
      </c>
      <c r="AG20" s="2">
        <v>164.7</v>
      </c>
      <c r="AH20" s="2">
        <v>37.5</v>
      </c>
      <c r="AI20" s="2">
        <v>30.4</v>
      </c>
      <c r="AJ20" s="2">
        <v>58</v>
      </c>
      <c r="AK20" s="2">
        <v>7.73</v>
      </c>
      <c r="AL20" s="2">
        <v>31.1</v>
      </c>
      <c r="AM20" s="2">
        <v>6.64</v>
      </c>
      <c r="AN20" s="2">
        <v>1.48</v>
      </c>
      <c r="AO20" s="2">
        <v>6.85</v>
      </c>
      <c r="AP20" s="2">
        <v>1.1000000000000001</v>
      </c>
      <c r="AQ20" s="2">
        <v>6.1</v>
      </c>
      <c r="AR20" s="2">
        <v>1.1599999999999999</v>
      </c>
      <c r="AS20" s="2">
        <v>3.51</v>
      </c>
      <c r="AT20" s="2">
        <v>0.51</v>
      </c>
      <c r="AU20" s="2">
        <v>3.11</v>
      </c>
      <c r="AV20" s="2">
        <v>0.47</v>
      </c>
      <c r="AW20" s="2">
        <v>10.55</v>
      </c>
      <c r="AX20" s="2">
        <v>5.24</v>
      </c>
      <c r="AY20" s="2">
        <v>138.9</v>
      </c>
      <c r="AZ20" s="2">
        <v>57.6</v>
      </c>
      <c r="BA20" s="2">
        <v>25.7</v>
      </c>
      <c r="BB20" s="2">
        <v>54</v>
      </c>
      <c r="BC20" s="2">
        <v>83.9</v>
      </c>
      <c r="BD20" s="2">
        <v>64.400000000000006</v>
      </c>
      <c r="BE20" s="2" t="s">
        <v>76</v>
      </c>
      <c r="BF20" s="2">
        <v>1.8</v>
      </c>
      <c r="BG20" s="2">
        <v>0.3</v>
      </c>
      <c r="BH20" s="2">
        <v>0.1</v>
      </c>
      <c r="BI20" s="2">
        <v>0.7</v>
      </c>
      <c r="BJ20" s="2">
        <v>0.19</v>
      </c>
      <c r="BK20" s="2">
        <v>1.5</v>
      </c>
      <c r="BL20" s="2">
        <v>1.5</v>
      </c>
    </row>
    <row r="21" spans="2:64" x14ac:dyDescent="0.25">
      <c r="B21" s="2" t="s">
        <v>370</v>
      </c>
      <c r="C21" s="35">
        <f t="shared" ref="C21:BL21" si="2">ABS((C17-C20)/((C17+C20)/2)*100)</f>
        <v>0.26917900403769035</v>
      </c>
      <c r="D21" s="35">
        <f t="shared" si="2"/>
        <v>1.6366612111293051</v>
      </c>
      <c r="E21" s="35">
        <f t="shared" si="2"/>
        <v>1.0683760683760646</v>
      </c>
      <c r="F21" s="35">
        <f t="shared" si="2"/>
        <v>1.3157894736842117</v>
      </c>
      <c r="G21" s="35">
        <f t="shared" si="2"/>
        <v>0.94786729857819985</v>
      </c>
      <c r="H21" s="35">
        <f t="shared" si="2"/>
        <v>0</v>
      </c>
      <c r="I21" s="35">
        <f t="shared" si="2"/>
        <v>2.1052631578947318</v>
      </c>
      <c r="J21" s="35">
        <f t="shared" si="2"/>
        <v>1.4598540145985253</v>
      </c>
      <c r="K21" s="35">
        <f t="shared" si="2"/>
        <v>8.6956521739130412</v>
      </c>
      <c r="L21" s="35">
        <f t="shared" si="2"/>
        <v>0</v>
      </c>
      <c r="M21" s="35">
        <f t="shared" si="2"/>
        <v>0</v>
      </c>
      <c r="N21" s="35">
        <f t="shared" si="2"/>
        <v>0</v>
      </c>
      <c r="O21" s="35">
        <f t="shared" si="2"/>
        <v>0</v>
      </c>
      <c r="P21" s="35">
        <f t="shared" si="2"/>
        <v>2.631578947368427</v>
      </c>
      <c r="Q21" s="35">
        <f t="shared" si="2"/>
        <v>1.0019538099298748E-2</v>
      </c>
      <c r="R21" s="35">
        <f t="shared" si="2"/>
        <v>5.1886792452830193</v>
      </c>
      <c r="S21" s="35">
        <f t="shared" si="2"/>
        <v>0</v>
      </c>
      <c r="T21" s="35">
        <f t="shared" si="2"/>
        <v>3.6677454153182367</v>
      </c>
      <c r="U21" s="35">
        <f t="shared" si="2"/>
        <v>6.0606060606060534</v>
      </c>
      <c r="V21" s="35">
        <f t="shared" si="2"/>
        <v>1.3245033112582734</v>
      </c>
      <c r="W21" s="35">
        <f t="shared" si="2"/>
        <v>4.2553191489361746</v>
      </c>
      <c r="X21" s="35">
        <f t="shared" si="2"/>
        <v>7.3469387755101927</v>
      </c>
      <c r="Y21" s="35">
        <f t="shared" si="2"/>
        <v>1.0956595027391463</v>
      </c>
      <c r="Z21" s="35">
        <f t="shared" si="2"/>
        <v>0</v>
      </c>
      <c r="AA21" s="35">
        <f t="shared" si="2"/>
        <v>0.24125452352231946</v>
      </c>
      <c r="AB21" s="35">
        <f t="shared" si="2"/>
        <v>0</v>
      </c>
      <c r="AC21" s="35">
        <f t="shared" si="2"/>
        <v>1.8691588785046829</v>
      </c>
      <c r="AD21" s="35">
        <f t="shared" si="2"/>
        <v>7.775377969762423</v>
      </c>
      <c r="AE21" s="35">
        <f t="shared" si="2"/>
        <v>2.2988505747126435</v>
      </c>
      <c r="AF21" s="35">
        <f t="shared" si="2"/>
        <v>6.4516129032258114</v>
      </c>
      <c r="AG21" s="35">
        <f t="shared" si="2"/>
        <v>2.6954177897574128</v>
      </c>
      <c r="AH21" s="35">
        <f t="shared" si="2"/>
        <v>9.8859315589353578</v>
      </c>
      <c r="AI21" s="35">
        <f t="shared" si="2"/>
        <v>7.8988941548183256</v>
      </c>
      <c r="AJ21" s="35">
        <f t="shared" si="2"/>
        <v>13.354786806114236</v>
      </c>
      <c r="AK21" s="35">
        <f t="shared" si="2"/>
        <v>10.073710073710076</v>
      </c>
      <c r="AL21" s="35">
        <f t="shared" si="2"/>
        <v>11.22913505311076</v>
      </c>
      <c r="AM21" s="35">
        <f t="shared" si="2"/>
        <v>1.4947683109118168</v>
      </c>
      <c r="AN21" s="35">
        <f t="shared" si="2"/>
        <v>2.6666666666666687</v>
      </c>
      <c r="AO21" s="35">
        <f t="shared" si="2"/>
        <v>3.7249283667621871</v>
      </c>
      <c r="AP21" s="35">
        <f t="shared" si="2"/>
        <v>1.8018018018018032</v>
      </c>
      <c r="AQ21" s="35">
        <f t="shared" si="2"/>
        <v>1.6528925619834651</v>
      </c>
      <c r="AR21" s="35">
        <f t="shared" si="2"/>
        <v>4.2194092827004255</v>
      </c>
      <c r="AS21" s="35">
        <f t="shared" si="2"/>
        <v>1.133144475920681</v>
      </c>
      <c r="AT21" s="35">
        <f t="shared" si="2"/>
        <v>1.9417475728155356</v>
      </c>
      <c r="AU21" s="35">
        <f t="shared" si="2"/>
        <v>1.6207455429497513</v>
      </c>
      <c r="AV21" s="35">
        <f t="shared" si="2"/>
        <v>2.1052631578947389</v>
      </c>
      <c r="AW21" s="35">
        <f t="shared" si="2"/>
        <v>1.7208413001912188</v>
      </c>
      <c r="AX21" s="35">
        <f t="shared" si="2"/>
        <v>1.1516314779270729</v>
      </c>
      <c r="AY21" s="35">
        <f t="shared" si="2"/>
        <v>2.7689030883919097</v>
      </c>
      <c r="AZ21" s="35">
        <f t="shared" si="2"/>
        <v>0.86430423509075183</v>
      </c>
      <c r="BA21" s="35">
        <f t="shared" si="2"/>
        <v>1.9646365422396856</v>
      </c>
      <c r="BB21" s="35">
        <f t="shared" si="2"/>
        <v>3.7735849056603774</v>
      </c>
      <c r="BC21" s="35">
        <f t="shared" si="2"/>
        <v>3.3977738722905584</v>
      </c>
      <c r="BD21" s="35">
        <f t="shared" si="2"/>
        <v>0.92735703245748724</v>
      </c>
      <c r="BE21" s="35"/>
      <c r="BF21" s="35">
        <f t="shared" si="2"/>
        <v>5.7142857142857197</v>
      </c>
      <c r="BG21" s="35">
        <f t="shared" si="2"/>
        <v>0</v>
      </c>
      <c r="BH21" s="35">
        <f t="shared" si="2"/>
        <v>0</v>
      </c>
      <c r="BI21" s="35">
        <f t="shared" si="2"/>
        <v>13.333333333333345</v>
      </c>
      <c r="BJ21" s="35">
        <f t="shared" si="2"/>
        <v>0</v>
      </c>
      <c r="BK21" s="35">
        <f t="shared" si="2"/>
        <v>0</v>
      </c>
      <c r="BL21" s="35">
        <f t="shared" si="2"/>
        <v>6.8965517241379377</v>
      </c>
    </row>
    <row r="23" spans="2:64" x14ac:dyDescent="0.25">
      <c r="B23" s="2" t="s">
        <v>369</v>
      </c>
      <c r="C23" s="2">
        <v>48.33</v>
      </c>
      <c r="D23" s="2">
        <v>12.24</v>
      </c>
      <c r="E23" s="2">
        <v>9.2899999999999991</v>
      </c>
      <c r="F23" s="2">
        <v>1.51</v>
      </c>
      <c r="G23" s="2">
        <v>1.02</v>
      </c>
      <c r="H23" s="2">
        <v>0.35</v>
      </c>
      <c r="I23" s="2">
        <v>3.36</v>
      </c>
      <c r="J23" s="2">
        <v>0.68</v>
      </c>
      <c r="K23" s="2">
        <v>0.11</v>
      </c>
      <c r="L23" s="2">
        <v>0.04</v>
      </c>
      <c r="M23" s="2">
        <v>1.0999999999999999E-2</v>
      </c>
      <c r="N23" s="2">
        <v>96</v>
      </c>
      <c r="O23" s="2">
        <v>13</v>
      </c>
      <c r="P23" s="2">
        <v>22.9</v>
      </c>
      <c r="Q23" s="2">
        <v>99.83</v>
      </c>
      <c r="R23" s="2">
        <v>393</v>
      </c>
      <c r="S23" s="2">
        <v>3</v>
      </c>
      <c r="T23" s="2">
        <v>41.6</v>
      </c>
      <c r="U23" s="2">
        <v>6.3</v>
      </c>
      <c r="V23" s="2">
        <v>14.8</v>
      </c>
      <c r="W23" s="2">
        <v>4</v>
      </c>
      <c r="X23" s="2">
        <v>11.8</v>
      </c>
      <c r="Y23" s="2">
        <v>114.3</v>
      </c>
      <c r="Z23" s="2">
        <v>2</v>
      </c>
      <c r="AA23" s="2">
        <v>75.7</v>
      </c>
      <c r="AB23" s="2">
        <v>0.9</v>
      </c>
      <c r="AC23" s="2">
        <v>9.6999999999999993</v>
      </c>
      <c r="AD23" s="2">
        <v>45.2</v>
      </c>
      <c r="AE23" s="2">
        <v>159</v>
      </c>
      <c r="AF23" s="2">
        <v>1.5</v>
      </c>
      <c r="AG23" s="2">
        <v>154.4</v>
      </c>
      <c r="AH23" s="2">
        <v>39.1</v>
      </c>
      <c r="AI23" s="2">
        <v>32.1</v>
      </c>
      <c r="AJ23" s="2">
        <v>66.099999999999994</v>
      </c>
      <c r="AK23" s="2">
        <v>8.4</v>
      </c>
      <c r="AL23" s="2">
        <v>33</v>
      </c>
      <c r="AM23" s="2">
        <v>6.64</v>
      </c>
      <c r="AN23" s="2">
        <v>1.45</v>
      </c>
      <c r="AO23" s="2">
        <v>6.46</v>
      </c>
      <c r="AP23" s="2">
        <v>1.05</v>
      </c>
      <c r="AQ23" s="2">
        <v>5.97</v>
      </c>
      <c r="AR23" s="2">
        <v>1.2</v>
      </c>
      <c r="AS23" s="2">
        <v>3.43</v>
      </c>
      <c r="AT23" s="2">
        <v>0.49</v>
      </c>
      <c r="AU23" s="2">
        <v>3.03</v>
      </c>
      <c r="AV23" s="2">
        <v>0.46</v>
      </c>
      <c r="AW23" s="2">
        <v>10.35</v>
      </c>
      <c r="AX23" s="2">
        <v>5.18</v>
      </c>
      <c r="AY23" s="2">
        <v>138.6</v>
      </c>
      <c r="AZ23" s="2">
        <v>55.7</v>
      </c>
      <c r="BA23" s="2">
        <v>26</v>
      </c>
      <c r="BB23" s="2">
        <v>53</v>
      </c>
      <c r="BC23" s="2">
        <v>85.2</v>
      </c>
      <c r="BD23" s="2">
        <v>65.7</v>
      </c>
      <c r="BE23" s="2">
        <v>0.2</v>
      </c>
      <c r="BF23" s="2">
        <v>1.6</v>
      </c>
      <c r="BG23" s="2">
        <v>0.3</v>
      </c>
      <c r="BH23" s="2">
        <v>0.1</v>
      </c>
      <c r="BI23" s="2" t="s">
        <v>77</v>
      </c>
      <c r="BJ23" s="2">
        <v>0.17</v>
      </c>
      <c r="BK23" s="2">
        <v>1.3</v>
      </c>
      <c r="BL23" s="2">
        <v>2.2000000000000002</v>
      </c>
    </row>
    <row r="24" spans="2:64" x14ac:dyDescent="0.25">
      <c r="B24" s="2" t="s">
        <v>370</v>
      </c>
      <c r="C24" s="35">
        <f t="shared" ref="C24:BL24" si="3">ABS((C20-C23)/((C20+C23)/2)*100)</f>
        <v>6.2053986968665084E-2</v>
      </c>
      <c r="D24" s="35">
        <f t="shared" si="3"/>
        <v>0.65146579804560312</v>
      </c>
      <c r="E24" s="35">
        <f t="shared" si="3"/>
        <v>1.2834224598930588</v>
      </c>
      <c r="F24" s="35">
        <f t="shared" si="3"/>
        <v>1.3157894736842117</v>
      </c>
      <c r="G24" s="35">
        <f t="shared" si="3"/>
        <v>3.8461538461538494</v>
      </c>
      <c r="H24" s="35">
        <f t="shared" si="3"/>
        <v>2.8169014084507067</v>
      </c>
      <c r="I24" s="35">
        <f t="shared" si="3"/>
        <v>0</v>
      </c>
      <c r="J24" s="35">
        <f t="shared" si="3"/>
        <v>1.4598540145985253</v>
      </c>
      <c r="K24" s="35">
        <f t="shared" si="3"/>
        <v>8.6956521739130412</v>
      </c>
      <c r="L24" s="35">
        <f t="shared" si="3"/>
        <v>0</v>
      </c>
      <c r="M24" s="35">
        <f t="shared" si="3"/>
        <v>20.000000000000004</v>
      </c>
      <c r="N24" s="35">
        <f t="shared" si="3"/>
        <v>1.0362694300518136</v>
      </c>
      <c r="O24" s="35">
        <f t="shared" si="3"/>
        <v>0</v>
      </c>
      <c r="P24" s="35">
        <f t="shared" si="3"/>
        <v>1.7621145374449279</v>
      </c>
      <c r="Q24" s="35"/>
      <c r="R24" s="35">
        <f t="shared" si="3"/>
        <v>10.144927536231885</v>
      </c>
      <c r="S24" s="35">
        <f t="shared" si="3"/>
        <v>0</v>
      </c>
      <c r="T24" s="35">
        <f t="shared" si="3"/>
        <v>8.9552238805970124</v>
      </c>
      <c r="U24" s="35">
        <f t="shared" si="3"/>
        <v>1.574803149606308</v>
      </c>
      <c r="V24" s="35">
        <f t="shared" si="3"/>
        <v>1.342281879194626</v>
      </c>
      <c r="W24" s="35">
        <f t="shared" si="3"/>
        <v>18.181818181818176</v>
      </c>
      <c r="X24" s="35">
        <f t="shared" si="3"/>
        <v>0</v>
      </c>
      <c r="Y24" s="35">
        <f t="shared" si="3"/>
        <v>3.1855359448988403</v>
      </c>
      <c r="Z24" s="35">
        <f t="shared" si="3"/>
        <v>40</v>
      </c>
      <c r="AA24" s="35">
        <f t="shared" si="3"/>
        <v>9.1997479521108989</v>
      </c>
      <c r="AB24" s="35">
        <f t="shared" si="3"/>
        <v>0</v>
      </c>
      <c r="AC24" s="35">
        <f t="shared" si="3"/>
        <v>10.731707317073184</v>
      </c>
      <c r="AD24" s="35">
        <f t="shared" si="3"/>
        <v>1.5607580824972191</v>
      </c>
      <c r="AE24" s="35">
        <f t="shared" si="3"/>
        <v>7.8549848942598182</v>
      </c>
      <c r="AF24" s="35">
        <f t="shared" si="3"/>
        <v>0</v>
      </c>
      <c r="AG24" s="35">
        <f t="shared" si="3"/>
        <v>6.4556565340018688</v>
      </c>
      <c r="AH24" s="35">
        <f t="shared" si="3"/>
        <v>4.1775456919060092</v>
      </c>
      <c r="AI24" s="35">
        <f t="shared" si="3"/>
        <v>5.4400000000000093</v>
      </c>
      <c r="AJ24" s="35">
        <f t="shared" si="3"/>
        <v>13.053988718775173</v>
      </c>
      <c r="AK24" s="35">
        <f t="shared" si="3"/>
        <v>8.3075015499070037</v>
      </c>
      <c r="AL24" s="35">
        <f t="shared" si="3"/>
        <v>5.9282371294851757</v>
      </c>
      <c r="AM24" s="35">
        <f t="shared" si="3"/>
        <v>0</v>
      </c>
      <c r="AN24" s="35">
        <f t="shared" si="3"/>
        <v>2.0477815699658724</v>
      </c>
      <c r="AO24" s="35">
        <f t="shared" si="3"/>
        <v>5.8602554470323023</v>
      </c>
      <c r="AP24" s="35">
        <f t="shared" si="3"/>
        <v>4.6511627906976782</v>
      </c>
      <c r="AQ24" s="35">
        <f t="shared" si="3"/>
        <v>2.1541010770505369</v>
      </c>
      <c r="AR24" s="35">
        <f t="shared" si="3"/>
        <v>3.3898305084745797</v>
      </c>
      <c r="AS24" s="35">
        <f t="shared" si="3"/>
        <v>2.3054755043227559</v>
      </c>
      <c r="AT24" s="35">
        <f t="shared" si="3"/>
        <v>4.0000000000000036</v>
      </c>
      <c r="AU24" s="35">
        <f t="shared" si="3"/>
        <v>2.6058631921824129</v>
      </c>
      <c r="AV24" s="35">
        <f t="shared" si="3"/>
        <v>2.1505376344085922</v>
      </c>
      <c r="AW24" s="35">
        <f t="shared" si="3"/>
        <v>1.9138755980861348</v>
      </c>
      <c r="AX24" s="35">
        <f t="shared" si="3"/>
        <v>1.1516314779270729</v>
      </c>
      <c r="AY24" s="35">
        <f t="shared" si="3"/>
        <v>0.21621621621622442</v>
      </c>
      <c r="AZ24" s="35">
        <f t="shared" si="3"/>
        <v>3.353927625772283</v>
      </c>
      <c r="BA24" s="35">
        <f t="shared" si="3"/>
        <v>1.1605415860735036</v>
      </c>
      <c r="BB24" s="35">
        <f t="shared" si="3"/>
        <v>1.8691588785046727</v>
      </c>
      <c r="BC24" s="35">
        <f t="shared" si="3"/>
        <v>1.5375517445298603</v>
      </c>
      <c r="BD24" s="35">
        <f t="shared" si="3"/>
        <v>1.9984627209838539</v>
      </c>
      <c r="BE24" s="35"/>
      <c r="BF24" s="35">
        <f t="shared" si="3"/>
        <v>11.764705882352937</v>
      </c>
      <c r="BG24" s="35">
        <f t="shared" si="3"/>
        <v>0</v>
      </c>
      <c r="BH24" s="35">
        <f t="shared" si="3"/>
        <v>0</v>
      </c>
      <c r="BI24" s="35"/>
      <c r="BJ24" s="35">
        <f t="shared" si="3"/>
        <v>11.111111111111107</v>
      </c>
      <c r="BK24" s="35">
        <f t="shared" si="3"/>
        <v>14.285714285714283</v>
      </c>
      <c r="BL24" s="35">
        <f t="shared" si="3"/>
        <v>37.837837837837846</v>
      </c>
    </row>
    <row r="26" spans="2:64" x14ac:dyDescent="0.25">
      <c r="B26" s="2" t="s">
        <v>369</v>
      </c>
      <c r="C26" s="2">
        <v>48.43</v>
      </c>
      <c r="D26" s="2">
        <v>12.33</v>
      </c>
      <c r="E26" s="2">
        <v>9.33</v>
      </c>
      <c r="F26" s="2">
        <v>1.5</v>
      </c>
      <c r="G26" s="2">
        <v>1.03</v>
      </c>
      <c r="H26" s="2">
        <v>0.36</v>
      </c>
      <c r="I26" s="2">
        <v>3.33</v>
      </c>
      <c r="J26" s="2">
        <v>0.68</v>
      </c>
      <c r="K26" s="2">
        <v>0.11</v>
      </c>
      <c r="L26" s="2">
        <v>0.04</v>
      </c>
      <c r="M26" s="2">
        <v>0.01</v>
      </c>
      <c r="N26" s="2">
        <v>98</v>
      </c>
      <c r="O26" s="2">
        <v>13</v>
      </c>
      <c r="P26" s="2">
        <v>22.7</v>
      </c>
      <c r="Q26" s="2">
        <v>99.81</v>
      </c>
      <c r="R26" s="2">
        <v>404</v>
      </c>
      <c r="S26" s="2">
        <v>3</v>
      </c>
      <c r="T26" s="2">
        <v>43.9</v>
      </c>
      <c r="U26" s="2">
        <v>6.4</v>
      </c>
      <c r="V26" s="2">
        <v>15.5</v>
      </c>
      <c r="W26" s="2">
        <v>4.5</v>
      </c>
      <c r="X26" s="2">
        <v>12.4</v>
      </c>
      <c r="Y26" s="2">
        <v>118.2</v>
      </c>
      <c r="Z26" s="2">
        <v>3</v>
      </c>
      <c r="AA26" s="2">
        <v>80.5</v>
      </c>
      <c r="AB26" s="2">
        <v>0.9</v>
      </c>
      <c r="AC26" s="2">
        <v>10.5</v>
      </c>
      <c r="AD26" s="2">
        <v>48.3</v>
      </c>
      <c r="AE26" s="2">
        <v>168</v>
      </c>
      <c r="AF26" s="2">
        <v>1.6</v>
      </c>
      <c r="AG26" s="2">
        <v>160.6</v>
      </c>
      <c r="AH26" s="2">
        <v>41.7</v>
      </c>
      <c r="AI26" s="2">
        <v>35.5</v>
      </c>
      <c r="AJ26" s="2">
        <v>73.900000000000006</v>
      </c>
      <c r="AK26" s="2">
        <v>9.07</v>
      </c>
      <c r="AL26" s="2">
        <v>37.4</v>
      </c>
      <c r="AM26" s="2">
        <v>7.19</v>
      </c>
      <c r="AN26" s="2">
        <v>1.56</v>
      </c>
      <c r="AO26" s="2">
        <v>7.19</v>
      </c>
      <c r="AP26" s="2">
        <v>1.1499999999999999</v>
      </c>
      <c r="AQ26" s="2">
        <v>6.51</v>
      </c>
      <c r="AR26" s="2">
        <v>1.3</v>
      </c>
      <c r="AS26" s="2">
        <v>3.55</v>
      </c>
      <c r="AT26" s="2">
        <v>0.53</v>
      </c>
      <c r="AU26" s="2">
        <v>3.34</v>
      </c>
      <c r="AV26" s="2">
        <v>0.5</v>
      </c>
      <c r="AW26" s="2">
        <v>10.47</v>
      </c>
      <c r="AX26" s="2">
        <v>5.05</v>
      </c>
      <c r="AY26" s="2">
        <v>143.80000000000001</v>
      </c>
      <c r="AZ26" s="2">
        <v>59</v>
      </c>
      <c r="BA26" s="2">
        <v>25.3</v>
      </c>
      <c r="BB26" s="2">
        <v>54</v>
      </c>
      <c r="BC26" s="2">
        <v>88.7</v>
      </c>
      <c r="BD26" s="2">
        <v>63.8</v>
      </c>
      <c r="BE26" s="2">
        <v>0.1</v>
      </c>
      <c r="BF26" s="2">
        <v>1.9</v>
      </c>
      <c r="BG26" s="2">
        <v>0.3</v>
      </c>
      <c r="BH26" s="2">
        <v>0.1</v>
      </c>
      <c r="BI26" s="2" t="s">
        <v>77</v>
      </c>
      <c r="BJ26" s="2">
        <v>0.21</v>
      </c>
      <c r="BK26" s="2">
        <v>1.7</v>
      </c>
      <c r="BL26" s="2">
        <v>1.6</v>
      </c>
    </row>
    <row r="27" spans="2:64" x14ac:dyDescent="0.25">
      <c r="B27" s="2" t="s">
        <v>370</v>
      </c>
      <c r="C27" s="35">
        <f t="shared" ref="C27:BL27" si="4">ABS((C23-C26)/((C23+C26)/2)*100)</f>
        <v>0.20669698222406246</v>
      </c>
      <c r="D27" s="35">
        <f t="shared" si="4"/>
        <v>0.73260073260073144</v>
      </c>
      <c r="E27" s="35">
        <f t="shared" si="4"/>
        <v>0.4296455424275073</v>
      </c>
      <c r="F27" s="35">
        <f t="shared" si="4"/>
        <v>0.66445182724252549</v>
      </c>
      <c r="G27" s="35">
        <f t="shared" si="4"/>
        <v>0.97560975609756184</v>
      </c>
      <c r="H27" s="35">
        <f t="shared" si="4"/>
        <v>2.8169014084507067</v>
      </c>
      <c r="I27" s="35">
        <f t="shared" si="4"/>
        <v>0.89686098654707946</v>
      </c>
      <c r="J27" s="35">
        <f t="shared" si="4"/>
        <v>0</v>
      </c>
      <c r="K27" s="35">
        <f t="shared" si="4"/>
        <v>0</v>
      </c>
      <c r="L27" s="35">
        <f t="shared" si="4"/>
        <v>0</v>
      </c>
      <c r="M27" s="35">
        <f t="shared" si="4"/>
        <v>9.5238095238095166</v>
      </c>
      <c r="N27" s="35">
        <f t="shared" si="4"/>
        <v>2.0618556701030926</v>
      </c>
      <c r="O27" s="35">
        <f t="shared" si="4"/>
        <v>0</v>
      </c>
      <c r="P27" s="35">
        <f t="shared" si="4"/>
        <v>0.8771929824561373</v>
      </c>
      <c r="Q27" s="35"/>
      <c r="R27" s="35">
        <f t="shared" si="4"/>
        <v>2.7603513174404015</v>
      </c>
      <c r="S27" s="35">
        <f t="shared" si="4"/>
        <v>0</v>
      </c>
      <c r="T27" s="35">
        <f t="shared" si="4"/>
        <v>5.3801169590643214</v>
      </c>
      <c r="U27" s="35">
        <f t="shared" si="4"/>
        <v>1.574803149606308</v>
      </c>
      <c r="V27" s="35">
        <f t="shared" si="4"/>
        <v>4.620462046204616</v>
      </c>
      <c r="W27" s="35">
        <f t="shared" si="4"/>
        <v>11.76470588235294</v>
      </c>
      <c r="X27" s="35">
        <f t="shared" si="4"/>
        <v>4.95867768595041</v>
      </c>
      <c r="Y27" s="35">
        <f t="shared" si="4"/>
        <v>3.3548387096774239</v>
      </c>
      <c r="Z27" s="35">
        <f t="shared" si="4"/>
        <v>40</v>
      </c>
      <c r="AA27" s="35">
        <f t="shared" si="4"/>
        <v>6.1459667093469879</v>
      </c>
      <c r="AB27" s="35">
        <f t="shared" si="4"/>
        <v>0</v>
      </c>
      <c r="AC27" s="35">
        <f t="shared" si="4"/>
        <v>7.9207920792079278</v>
      </c>
      <c r="AD27" s="35">
        <f t="shared" si="4"/>
        <v>6.631016042780737</v>
      </c>
      <c r="AE27" s="35">
        <f t="shared" si="4"/>
        <v>5.5045871559633035</v>
      </c>
      <c r="AF27" s="35">
        <f t="shared" si="4"/>
        <v>6.4516129032258114</v>
      </c>
      <c r="AG27" s="35">
        <f t="shared" si="4"/>
        <v>3.9365079365079292</v>
      </c>
      <c r="AH27" s="35">
        <f t="shared" si="4"/>
        <v>6.4356435643564387</v>
      </c>
      <c r="AI27" s="35">
        <f t="shared" si="4"/>
        <v>10.059171597633133</v>
      </c>
      <c r="AJ27" s="35">
        <f t="shared" si="4"/>
        <v>11.142857142857158</v>
      </c>
      <c r="AK27" s="35">
        <f t="shared" si="4"/>
        <v>7.6702919290211797</v>
      </c>
      <c r="AL27" s="35">
        <f t="shared" si="4"/>
        <v>12.499999999999995</v>
      </c>
      <c r="AM27" s="35">
        <f t="shared" si="4"/>
        <v>7.9537237888647976</v>
      </c>
      <c r="AN27" s="35">
        <f t="shared" si="4"/>
        <v>7.308970099667782</v>
      </c>
      <c r="AO27" s="35">
        <f t="shared" si="4"/>
        <v>10.695970695970702</v>
      </c>
      <c r="AP27" s="35">
        <f t="shared" si="4"/>
        <v>9.0909090909090793</v>
      </c>
      <c r="AQ27" s="35">
        <f t="shared" si="4"/>
        <v>8.6538461538461533</v>
      </c>
      <c r="AR27" s="35">
        <f t="shared" si="4"/>
        <v>8.0000000000000071</v>
      </c>
      <c r="AS27" s="35">
        <f t="shared" si="4"/>
        <v>3.4383954154727698</v>
      </c>
      <c r="AT27" s="35">
        <f t="shared" si="4"/>
        <v>7.8431372549019676</v>
      </c>
      <c r="AU27" s="35">
        <f t="shared" si="4"/>
        <v>9.733124018838307</v>
      </c>
      <c r="AV27" s="35">
        <f t="shared" si="4"/>
        <v>8.3333333333333304</v>
      </c>
      <c r="AW27" s="35">
        <f t="shared" si="4"/>
        <v>1.1527377521613928</v>
      </c>
      <c r="AX27" s="35">
        <f t="shared" si="4"/>
        <v>2.5415444770283457</v>
      </c>
      <c r="AY27" s="35">
        <f t="shared" si="4"/>
        <v>3.6827195467422218</v>
      </c>
      <c r="AZ27" s="35">
        <f t="shared" si="4"/>
        <v>5.7541412380122008</v>
      </c>
      <c r="BA27" s="35">
        <f t="shared" si="4"/>
        <v>2.7290448343079898</v>
      </c>
      <c r="BB27" s="35">
        <f t="shared" si="4"/>
        <v>1.8691588785046727</v>
      </c>
      <c r="BC27" s="35">
        <f t="shared" si="4"/>
        <v>4.0253018976423229</v>
      </c>
      <c r="BD27" s="35">
        <f t="shared" si="4"/>
        <v>2.9343629343629432</v>
      </c>
      <c r="BE27" s="35">
        <f t="shared" si="4"/>
        <v>66.666666666666657</v>
      </c>
      <c r="BF27" s="35">
        <f t="shared" si="4"/>
        <v>17.142857142857132</v>
      </c>
      <c r="BG27" s="35">
        <f t="shared" si="4"/>
        <v>0</v>
      </c>
      <c r="BH27" s="35">
        <f t="shared" si="4"/>
        <v>0</v>
      </c>
      <c r="BI27" s="35"/>
      <c r="BJ27" s="35">
        <f t="shared" si="4"/>
        <v>21.052631578947359</v>
      </c>
      <c r="BK27" s="35">
        <f t="shared" si="4"/>
        <v>26.666666666666661</v>
      </c>
      <c r="BL27" s="35">
        <f t="shared" si="4"/>
        <v>31.578947368421055</v>
      </c>
    </row>
    <row r="29" spans="2:64" x14ac:dyDescent="0.25">
      <c r="B29" s="2" t="s">
        <v>114</v>
      </c>
      <c r="C29" s="2">
        <v>40.33</v>
      </c>
      <c r="D29" s="2">
        <v>6.55</v>
      </c>
      <c r="E29" s="2">
        <v>2.44</v>
      </c>
      <c r="F29" s="2">
        <v>1.98</v>
      </c>
      <c r="G29" s="2">
        <v>21.59</v>
      </c>
      <c r="H29" s="2">
        <v>0.97</v>
      </c>
      <c r="I29" s="2">
        <v>1.53</v>
      </c>
      <c r="J29" s="2">
        <v>0.45</v>
      </c>
      <c r="K29" s="2">
        <v>0.34</v>
      </c>
      <c r="L29" s="2">
        <v>0.03</v>
      </c>
      <c r="M29" s="2">
        <v>3.1E-2</v>
      </c>
      <c r="N29" s="2">
        <v>86</v>
      </c>
      <c r="O29" s="2">
        <v>6</v>
      </c>
      <c r="P29" s="2">
        <v>23.2</v>
      </c>
      <c r="Q29" s="2">
        <v>99.43</v>
      </c>
      <c r="R29" s="2">
        <v>2247</v>
      </c>
      <c r="S29" s="2" t="s">
        <v>75</v>
      </c>
      <c r="T29" s="2">
        <v>4.9000000000000004</v>
      </c>
      <c r="U29" s="2">
        <v>2.5</v>
      </c>
      <c r="V29" s="2">
        <v>7.5</v>
      </c>
      <c r="W29" s="2">
        <v>6</v>
      </c>
      <c r="X29" s="2">
        <v>7.8</v>
      </c>
      <c r="Y29" s="2">
        <v>50.9</v>
      </c>
      <c r="Z29" s="2">
        <v>1</v>
      </c>
      <c r="AA29" s="2">
        <v>676.8</v>
      </c>
      <c r="AB29" s="2">
        <v>0.6</v>
      </c>
      <c r="AC29" s="2">
        <v>6</v>
      </c>
      <c r="AD29" s="2">
        <v>6</v>
      </c>
      <c r="AE29" s="2">
        <v>922</v>
      </c>
      <c r="AF29" s="2">
        <v>0.8</v>
      </c>
      <c r="AG29" s="2">
        <v>231</v>
      </c>
      <c r="AH29" s="2">
        <v>27.8</v>
      </c>
      <c r="AI29" s="2">
        <v>22.5</v>
      </c>
      <c r="AJ29" s="2">
        <v>38.299999999999997</v>
      </c>
      <c r="AK29" s="2">
        <v>5.37</v>
      </c>
      <c r="AL29" s="2">
        <v>21.1</v>
      </c>
      <c r="AM29" s="2">
        <v>4.05</v>
      </c>
      <c r="AN29" s="2">
        <v>0.78</v>
      </c>
      <c r="AO29" s="2">
        <v>3.86</v>
      </c>
      <c r="AP29" s="2">
        <v>0.64</v>
      </c>
      <c r="AQ29" s="2">
        <v>3.94</v>
      </c>
      <c r="AR29" s="2">
        <v>0.77</v>
      </c>
      <c r="AS29" s="2">
        <v>2.2400000000000002</v>
      </c>
      <c r="AT29" s="2">
        <v>0.34</v>
      </c>
      <c r="AU29" s="2">
        <v>2.33</v>
      </c>
      <c r="AV29" s="2">
        <v>0.35</v>
      </c>
      <c r="AW29" s="2">
        <v>7.5</v>
      </c>
      <c r="AX29" s="2">
        <v>0.28999999999999998</v>
      </c>
      <c r="AY29" s="2">
        <v>56.5</v>
      </c>
      <c r="AZ29" s="2">
        <v>16.8</v>
      </c>
      <c r="BA29" s="2">
        <v>6.6</v>
      </c>
      <c r="BB29" s="2">
        <v>166</v>
      </c>
      <c r="BC29" s="2">
        <v>66</v>
      </c>
      <c r="BD29" s="2">
        <v>12.2</v>
      </c>
      <c r="BE29" s="2">
        <v>2.9</v>
      </c>
      <c r="BF29" s="2">
        <v>3</v>
      </c>
      <c r="BG29" s="2" t="s">
        <v>76</v>
      </c>
      <c r="BH29" s="2">
        <v>0.2</v>
      </c>
      <c r="BI29" s="2" t="s">
        <v>77</v>
      </c>
      <c r="BJ29" s="2">
        <v>0.03</v>
      </c>
      <c r="BK29" s="2">
        <v>0.6</v>
      </c>
      <c r="BL29" s="2">
        <v>3.5</v>
      </c>
    </row>
    <row r="30" spans="2:64" x14ac:dyDescent="0.25">
      <c r="B30" s="2" t="s">
        <v>371</v>
      </c>
      <c r="C30" s="2">
        <v>40.299999999999997</v>
      </c>
      <c r="D30" s="2">
        <v>6.53</v>
      </c>
      <c r="E30" s="2">
        <v>2.48</v>
      </c>
      <c r="F30" s="2">
        <v>1.95</v>
      </c>
      <c r="G30" s="2">
        <v>21.78</v>
      </c>
      <c r="H30" s="2">
        <v>1</v>
      </c>
      <c r="I30" s="2">
        <v>1.53</v>
      </c>
      <c r="J30" s="2">
        <v>0.45</v>
      </c>
      <c r="K30" s="2">
        <v>0.36</v>
      </c>
      <c r="L30" s="2">
        <v>0.03</v>
      </c>
      <c r="M30" s="2">
        <v>8.9999999999999993E-3</v>
      </c>
      <c r="N30" s="2">
        <v>83</v>
      </c>
      <c r="O30" s="2">
        <v>6</v>
      </c>
      <c r="P30" s="2">
        <v>23</v>
      </c>
      <c r="Q30" s="2">
        <v>99.4</v>
      </c>
      <c r="R30" s="2">
        <v>2645</v>
      </c>
      <c r="S30" s="2" t="s">
        <v>75</v>
      </c>
      <c r="T30" s="2">
        <v>5.4</v>
      </c>
      <c r="U30" s="2">
        <v>2.4</v>
      </c>
      <c r="V30" s="2">
        <v>7.4</v>
      </c>
      <c r="W30" s="2">
        <v>6.3</v>
      </c>
      <c r="X30" s="2">
        <v>7.9</v>
      </c>
      <c r="Y30" s="2">
        <v>50.6</v>
      </c>
      <c r="Z30" s="2">
        <v>1</v>
      </c>
      <c r="AA30" s="2">
        <v>664.9</v>
      </c>
      <c r="AB30" s="2">
        <v>0.6</v>
      </c>
      <c r="AC30" s="2">
        <v>6.5</v>
      </c>
      <c r="AD30" s="2">
        <v>6.1</v>
      </c>
      <c r="AE30" s="2">
        <v>897</v>
      </c>
      <c r="AF30" s="2">
        <v>0.9</v>
      </c>
      <c r="AG30" s="2">
        <v>227.1</v>
      </c>
      <c r="AH30" s="2">
        <v>27</v>
      </c>
      <c r="AI30" s="2">
        <v>22.1</v>
      </c>
      <c r="AJ30" s="2">
        <v>37.299999999999997</v>
      </c>
      <c r="AK30" s="2">
        <v>5.35</v>
      </c>
      <c r="AL30" s="2">
        <v>20.8</v>
      </c>
      <c r="AM30" s="2">
        <v>3.95</v>
      </c>
      <c r="AN30" s="2">
        <v>0.79</v>
      </c>
      <c r="AO30" s="2">
        <v>3.76</v>
      </c>
      <c r="AP30" s="2">
        <v>0.64</v>
      </c>
      <c r="AQ30" s="2">
        <v>3.58</v>
      </c>
      <c r="AR30" s="2">
        <v>0.79</v>
      </c>
      <c r="AS30" s="2">
        <v>2.35</v>
      </c>
      <c r="AT30" s="2">
        <v>0.34</v>
      </c>
      <c r="AU30" s="2">
        <v>2.2599999999999998</v>
      </c>
      <c r="AV30" s="2">
        <v>0.35</v>
      </c>
      <c r="AW30" s="2">
        <v>7.44</v>
      </c>
      <c r="AX30" s="2">
        <v>0.28999999999999998</v>
      </c>
      <c r="AY30" s="2">
        <v>56.2</v>
      </c>
      <c r="AZ30" s="2">
        <v>18</v>
      </c>
      <c r="BA30" s="2">
        <v>6.8</v>
      </c>
      <c r="BB30" s="2">
        <v>158</v>
      </c>
      <c r="BC30" s="2">
        <v>63.8</v>
      </c>
      <c r="BD30" s="2">
        <v>12.4</v>
      </c>
      <c r="BE30" s="2">
        <v>2.9</v>
      </c>
      <c r="BF30" s="2">
        <v>3</v>
      </c>
      <c r="BG30" s="2">
        <v>0.1</v>
      </c>
      <c r="BH30" s="2">
        <v>0.2</v>
      </c>
      <c r="BI30" s="2" t="s">
        <v>77</v>
      </c>
      <c r="BJ30" s="2">
        <v>0.03</v>
      </c>
      <c r="BK30" s="2">
        <v>0.6</v>
      </c>
      <c r="BL30" s="2">
        <v>4.8</v>
      </c>
    </row>
    <row r="31" spans="2:64" x14ac:dyDescent="0.25">
      <c r="B31" s="2" t="s">
        <v>370</v>
      </c>
      <c r="C31" s="36">
        <f t="shared" ref="C31:BL31" si="5">ABS((C29-C30)/((C29+C30)/2)*100)</f>
        <v>7.4413989830090885E-2</v>
      </c>
      <c r="D31" s="36">
        <f t="shared" si="5"/>
        <v>0.3058103975535103</v>
      </c>
      <c r="E31" s="36">
        <f t="shared" si="5"/>
        <v>1.6260162601626031</v>
      </c>
      <c r="F31" s="36">
        <f t="shared" si="5"/>
        <v>1.5267175572519098</v>
      </c>
      <c r="G31" s="36">
        <f t="shared" si="5"/>
        <v>0.87618169241411703</v>
      </c>
      <c r="H31" s="36">
        <f t="shared" si="5"/>
        <v>3.0456852791878202</v>
      </c>
      <c r="I31" s="36">
        <f t="shared" si="5"/>
        <v>0</v>
      </c>
      <c r="J31" s="36">
        <f t="shared" si="5"/>
        <v>0</v>
      </c>
      <c r="K31" s="36">
        <f t="shared" si="5"/>
        <v>5.7142857142857038</v>
      </c>
      <c r="L31" s="36">
        <f t="shared" si="5"/>
        <v>0</v>
      </c>
      <c r="M31" s="36">
        <f t="shared" si="5"/>
        <v>109.99999999999999</v>
      </c>
      <c r="N31" s="36">
        <f t="shared" si="5"/>
        <v>3.5502958579881656</v>
      </c>
      <c r="O31" s="36">
        <f t="shared" si="5"/>
        <v>0</v>
      </c>
      <c r="P31" s="36">
        <f t="shared" si="5"/>
        <v>0.86580086580086268</v>
      </c>
      <c r="Q31" s="36">
        <f t="shared" si="5"/>
        <v>3.0176532716392025E-2</v>
      </c>
      <c r="R31" s="36">
        <f t="shared" si="5"/>
        <v>16.271463614063777</v>
      </c>
      <c r="S31" s="36"/>
      <c r="T31" s="36">
        <f t="shared" si="5"/>
        <v>9.7087378640776691</v>
      </c>
      <c r="U31" s="36">
        <f t="shared" si="5"/>
        <v>4.0816326530612272</v>
      </c>
      <c r="V31" s="36">
        <f t="shared" si="5"/>
        <v>1.342281879194626</v>
      </c>
      <c r="W31" s="36">
        <f t="shared" si="5"/>
        <v>4.8780487804878012</v>
      </c>
      <c r="X31" s="36">
        <f t="shared" si="5"/>
        <v>1.2738853503184782</v>
      </c>
      <c r="Y31" s="36">
        <f t="shared" si="5"/>
        <v>0.59113300492610277</v>
      </c>
      <c r="Z31" s="36">
        <f t="shared" si="5"/>
        <v>0</v>
      </c>
      <c r="AA31" s="36">
        <f t="shared" si="5"/>
        <v>1.7738689721994452</v>
      </c>
      <c r="AB31" s="36">
        <f t="shared" si="5"/>
        <v>0</v>
      </c>
      <c r="AC31" s="36">
        <f t="shared" si="5"/>
        <v>8</v>
      </c>
      <c r="AD31" s="36">
        <f t="shared" si="5"/>
        <v>1.6528925619834651</v>
      </c>
      <c r="AE31" s="36">
        <f t="shared" si="5"/>
        <v>2.7487630566245187</v>
      </c>
      <c r="AF31" s="36">
        <f t="shared" si="5"/>
        <v>11.764705882352937</v>
      </c>
      <c r="AG31" s="36">
        <f t="shared" si="5"/>
        <v>1.7026850032743968</v>
      </c>
      <c r="AH31" s="36">
        <f t="shared" si="5"/>
        <v>2.9197080291970829</v>
      </c>
      <c r="AI31" s="36">
        <f t="shared" si="5"/>
        <v>1.793721973094164</v>
      </c>
      <c r="AJ31" s="36">
        <f t="shared" si="5"/>
        <v>2.6455026455026456</v>
      </c>
      <c r="AK31" s="36">
        <f t="shared" si="5"/>
        <v>0.37313432835821764</v>
      </c>
      <c r="AL31" s="36">
        <f t="shared" si="5"/>
        <v>1.4319809069212441</v>
      </c>
      <c r="AM31" s="36">
        <f t="shared" si="5"/>
        <v>2.4999999999999911</v>
      </c>
      <c r="AN31" s="36">
        <f t="shared" si="5"/>
        <v>1.2738853503184724</v>
      </c>
      <c r="AO31" s="36">
        <f t="shared" si="5"/>
        <v>2.6246719160105014</v>
      </c>
      <c r="AP31" s="36">
        <f t="shared" si="5"/>
        <v>0</v>
      </c>
      <c r="AQ31" s="36">
        <f t="shared" si="5"/>
        <v>9.5744680851063801</v>
      </c>
      <c r="AR31" s="36">
        <f t="shared" si="5"/>
        <v>2.5641025641025665</v>
      </c>
      <c r="AS31" s="36">
        <f t="shared" si="5"/>
        <v>4.7930283224400823</v>
      </c>
      <c r="AT31" s="36">
        <f t="shared" si="5"/>
        <v>0</v>
      </c>
      <c r="AU31" s="36">
        <f t="shared" si="5"/>
        <v>3.0501089324618862</v>
      </c>
      <c r="AV31" s="36">
        <f t="shared" si="5"/>
        <v>0</v>
      </c>
      <c r="AW31" s="36">
        <f t="shared" si="5"/>
        <v>0.80321285140561716</v>
      </c>
      <c r="AX31" s="36">
        <f t="shared" si="5"/>
        <v>0</v>
      </c>
      <c r="AY31" s="36">
        <f t="shared" si="5"/>
        <v>0.53238686779058941</v>
      </c>
      <c r="AZ31" s="36">
        <f t="shared" si="5"/>
        <v>6.8965517241379279</v>
      </c>
      <c r="BA31" s="36">
        <f t="shared" si="5"/>
        <v>2.9850746268656749</v>
      </c>
      <c r="BB31" s="36">
        <f t="shared" si="5"/>
        <v>4.9382716049382713</v>
      </c>
      <c r="BC31" s="36">
        <f t="shared" si="5"/>
        <v>3.3898305084745806</v>
      </c>
      <c r="BD31" s="36">
        <f t="shared" si="5"/>
        <v>1.62601626016261</v>
      </c>
      <c r="BE31" s="36">
        <f t="shared" si="5"/>
        <v>0</v>
      </c>
      <c r="BF31" s="36">
        <f t="shared" si="5"/>
        <v>0</v>
      </c>
      <c r="BG31" s="36"/>
      <c r="BH31" s="36">
        <f t="shared" si="5"/>
        <v>0</v>
      </c>
      <c r="BI31" s="36"/>
      <c r="BJ31" s="36">
        <f t="shared" si="5"/>
        <v>0</v>
      </c>
      <c r="BK31" s="36">
        <f t="shared" si="5"/>
        <v>0</v>
      </c>
      <c r="BL31" s="36">
        <f t="shared" si="5"/>
        <v>31.325301204819272</v>
      </c>
    </row>
    <row r="32" spans="2:64" x14ac:dyDescent="0.2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row>
    <row r="33" spans="1:64" x14ac:dyDescent="0.25">
      <c r="B33" s="2" t="s">
        <v>156</v>
      </c>
      <c r="C33" s="2">
        <v>39.22</v>
      </c>
      <c r="D33" s="2">
        <v>5.7</v>
      </c>
      <c r="E33" s="2">
        <v>2.19</v>
      </c>
      <c r="F33" s="2">
        <v>2.39</v>
      </c>
      <c r="G33" s="2">
        <v>23.7</v>
      </c>
      <c r="H33" s="2">
        <v>0.93</v>
      </c>
      <c r="I33" s="2">
        <v>1.43</v>
      </c>
      <c r="J33" s="2">
        <v>0.39</v>
      </c>
      <c r="K33" s="2">
        <v>0.21</v>
      </c>
      <c r="L33" s="2">
        <v>0.03</v>
      </c>
      <c r="M33" s="2">
        <v>3.3000000000000002E-2</v>
      </c>
      <c r="N33" s="2">
        <v>82</v>
      </c>
      <c r="O33" s="2">
        <v>5</v>
      </c>
      <c r="P33" s="2">
        <v>23.4</v>
      </c>
      <c r="Q33" s="2">
        <v>99.66</v>
      </c>
      <c r="R33" s="2">
        <v>424</v>
      </c>
      <c r="S33" s="2" t="s">
        <v>75</v>
      </c>
      <c r="T33" s="2">
        <v>4.7</v>
      </c>
      <c r="U33" s="2">
        <v>2</v>
      </c>
      <c r="V33" s="2">
        <v>6.2</v>
      </c>
      <c r="W33" s="2">
        <v>6.7</v>
      </c>
      <c r="X33" s="2">
        <v>6.6</v>
      </c>
      <c r="Y33" s="2">
        <v>44.4</v>
      </c>
      <c r="Z33" s="2">
        <v>1</v>
      </c>
      <c r="AA33" s="2">
        <v>711.5</v>
      </c>
      <c r="AB33" s="2">
        <v>0.5</v>
      </c>
      <c r="AC33" s="2">
        <v>5.5</v>
      </c>
      <c r="AD33" s="2">
        <v>6</v>
      </c>
      <c r="AE33" s="2">
        <v>706</v>
      </c>
      <c r="AF33" s="2">
        <v>0.7</v>
      </c>
      <c r="AG33" s="2">
        <v>245.2</v>
      </c>
      <c r="AH33" s="2">
        <v>24.7</v>
      </c>
      <c r="AI33" s="2">
        <v>19.600000000000001</v>
      </c>
      <c r="AJ33" s="2">
        <v>32.799999999999997</v>
      </c>
      <c r="AK33" s="2">
        <v>4.7699999999999996</v>
      </c>
      <c r="AL33" s="2">
        <v>19</v>
      </c>
      <c r="AM33" s="2">
        <v>3.49</v>
      </c>
      <c r="AN33" s="2">
        <v>0.77</v>
      </c>
      <c r="AO33" s="2">
        <v>3.55</v>
      </c>
      <c r="AP33" s="2">
        <v>0.56000000000000005</v>
      </c>
      <c r="AQ33" s="2">
        <v>3.17</v>
      </c>
      <c r="AR33" s="2">
        <v>0.69</v>
      </c>
      <c r="AS33" s="2">
        <v>2.13</v>
      </c>
      <c r="AT33" s="2">
        <v>0.33</v>
      </c>
      <c r="AU33" s="2">
        <v>2</v>
      </c>
      <c r="AV33" s="2">
        <v>0.31</v>
      </c>
      <c r="AW33" s="2">
        <v>7.55</v>
      </c>
      <c r="AX33" s="2">
        <v>0.31</v>
      </c>
      <c r="AY33" s="2">
        <v>40.299999999999997</v>
      </c>
      <c r="AZ33" s="2">
        <v>16.3</v>
      </c>
      <c r="BA33" s="2">
        <v>5.8</v>
      </c>
      <c r="BB33" s="2">
        <v>133</v>
      </c>
      <c r="BC33" s="2">
        <v>56.6</v>
      </c>
      <c r="BD33" s="2">
        <v>9.9</v>
      </c>
      <c r="BE33" s="2">
        <v>3.3</v>
      </c>
      <c r="BF33" s="2">
        <v>4.2</v>
      </c>
      <c r="BG33" s="2" t="s">
        <v>76</v>
      </c>
      <c r="BH33" s="2">
        <v>0.1</v>
      </c>
      <c r="BI33" s="2" t="s">
        <v>77</v>
      </c>
      <c r="BJ33" s="2">
        <v>0.03</v>
      </c>
      <c r="BK33" s="2">
        <v>0.4</v>
      </c>
      <c r="BL33" s="2">
        <v>3.9</v>
      </c>
    </row>
    <row r="34" spans="1:64" x14ac:dyDescent="0.25">
      <c r="B34" s="2" t="s">
        <v>372</v>
      </c>
      <c r="C34" s="2">
        <v>38.82</v>
      </c>
      <c r="D34" s="2">
        <v>5.72</v>
      </c>
      <c r="E34" s="2">
        <v>2.2999999999999998</v>
      </c>
      <c r="F34" s="2">
        <v>2.38</v>
      </c>
      <c r="G34" s="2">
        <v>24.05</v>
      </c>
      <c r="H34" s="2">
        <v>0.94</v>
      </c>
      <c r="I34" s="2">
        <v>1.43</v>
      </c>
      <c r="J34" s="2">
        <v>0.38</v>
      </c>
      <c r="K34" s="2">
        <v>0.21</v>
      </c>
      <c r="L34" s="2">
        <v>0.03</v>
      </c>
      <c r="M34" s="2">
        <v>8.9999999999999993E-3</v>
      </c>
      <c r="N34" s="2">
        <v>76</v>
      </c>
      <c r="O34" s="2">
        <v>5</v>
      </c>
      <c r="P34" s="2">
        <v>23.4</v>
      </c>
      <c r="Q34" s="2">
        <v>99.65</v>
      </c>
      <c r="R34" s="2">
        <v>454</v>
      </c>
      <c r="S34" s="2" t="s">
        <v>75</v>
      </c>
      <c r="T34" s="2">
        <v>4.8</v>
      </c>
      <c r="U34" s="2">
        <v>2</v>
      </c>
      <c r="V34" s="2">
        <v>6.3</v>
      </c>
      <c r="W34" s="2">
        <v>6.4</v>
      </c>
      <c r="X34" s="2">
        <v>6.9</v>
      </c>
      <c r="Y34" s="2">
        <v>44.2</v>
      </c>
      <c r="Z34" s="2">
        <v>1</v>
      </c>
      <c r="AA34" s="2">
        <v>729.1</v>
      </c>
      <c r="AB34" s="2">
        <v>0.5</v>
      </c>
      <c r="AC34" s="2">
        <v>5.5</v>
      </c>
      <c r="AD34" s="2">
        <v>6.2</v>
      </c>
      <c r="AE34" s="2">
        <v>707</v>
      </c>
      <c r="AF34" s="2">
        <v>0.7</v>
      </c>
      <c r="AG34" s="2">
        <v>246.7</v>
      </c>
      <c r="AH34" s="2">
        <v>24.6</v>
      </c>
      <c r="AI34" s="2">
        <v>19.2</v>
      </c>
      <c r="AJ34" s="2">
        <v>32.4</v>
      </c>
      <c r="AK34" s="2">
        <v>4.7300000000000004</v>
      </c>
      <c r="AL34" s="2">
        <v>17.899999999999999</v>
      </c>
      <c r="AM34" s="2">
        <v>3.43</v>
      </c>
      <c r="AN34" s="2">
        <v>0.76</v>
      </c>
      <c r="AO34" s="2">
        <v>3.57</v>
      </c>
      <c r="AP34" s="2">
        <v>0.57999999999999996</v>
      </c>
      <c r="AQ34" s="2">
        <v>3.33</v>
      </c>
      <c r="AR34" s="2">
        <v>0.7</v>
      </c>
      <c r="AS34" s="2">
        <v>2.0699999999999998</v>
      </c>
      <c r="AT34" s="2">
        <v>0.31</v>
      </c>
      <c r="AU34" s="2">
        <v>2.06</v>
      </c>
      <c r="AV34" s="2">
        <v>0.31</v>
      </c>
      <c r="AW34" s="2">
        <v>7.57</v>
      </c>
      <c r="AX34" s="2">
        <v>0.32</v>
      </c>
      <c r="AY34" s="2">
        <v>39.6</v>
      </c>
      <c r="AZ34" s="2">
        <v>17.7</v>
      </c>
      <c r="BA34" s="2">
        <v>5.7</v>
      </c>
      <c r="BB34" s="2">
        <v>133</v>
      </c>
      <c r="BC34" s="2">
        <v>54.5</v>
      </c>
      <c r="BD34" s="2">
        <v>9.8000000000000007</v>
      </c>
      <c r="BE34" s="2">
        <v>3.1</v>
      </c>
      <c r="BF34" s="2">
        <v>3.9</v>
      </c>
      <c r="BG34" s="2" t="s">
        <v>76</v>
      </c>
      <c r="BH34" s="2">
        <v>0.1</v>
      </c>
      <c r="BI34" s="2" t="s">
        <v>77</v>
      </c>
      <c r="BJ34" s="2">
        <v>0.03</v>
      </c>
      <c r="BK34" s="2">
        <v>0.5</v>
      </c>
      <c r="BL34" s="2">
        <v>5</v>
      </c>
    </row>
    <row r="35" spans="1:64" x14ac:dyDescent="0.25">
      <c r="B35" s="2" t="s">
        <v>370</v>
      </c>
      <c r="C35" s="36">
        <f t="shared" ref="C35:BL35" si="6">ABS((C33-C34)/((C33+C34)/2)*100)</f>
        <v>1.0251153254741123</v>
      </c>
      <c r="D35" s="36">
        <f t="shared" si="6"/>
        <v>0.35026269702275964</v>
      </c>
      <c r="E35" s="36">
        <f t="shared" si="6"/>
        <v>4.8997772828507733</v>
      </c>
      <c r="F35" s="36">
        <f t="shared" si="6"/>
        <v>0.41928721174005168</v>
      </c>
      <c r="G35" s="36">
        <f t="shared" si="6"/>
        <v>1.4659685863874405</v>
      </c>
      <c r="H35" s="36">
        <f t="shared" si="6"/>
        <v>1.0695187165775291</v>
      </c>
      <c r="I35" s="36">
        <f t="shared" si="6"/>
        <v>0</v>
      </c>
      <c r="J35" s="36">
        <f t="shared" si="6"/>
        <v>2.5974025974025996</v>
      </c>
      <c r="K35" s="36">
        <f t="shared" si="6"/>
        <v>0</v>
      </c>
      <c r="L35" s="36">
        <f t="shared" si="6"/>
        <v>0</v>
      </c>
      <c r="M35" s="36">
        <f t="shared" si="6"/>
        <v>114.28571428571428</v>
      </c>
      <c r="N35" s="36">
        <f t="shared" si="6"/>
        <v>7.59493670886076</v>
      </c>
      <c r="O35" s="36">
        <f t="shared" si="6"/>
        <v>0</v>
      </c>
      <c r="P35" s="36">
        <f t="shared" si="6"/>
        <v>0</v>
      </c>
      <c r="Q35" s="36">
        <f t="shared" si="6"/>
        <v>1.0034619437048722E-2</v>
      </c>
      <c r="R35" s="36">
        <f t="shared" si="6"/>
        <v>6.83371298405467</v>
      </c>
      <c r="S35" s="36"/>
      <c r="T35" s="36">
        <f t="shared" si="6"/>
        <v>2.1052631578947296</v>
      </c>
      <c r="U35" s="36">
        <f t="shared" si="6"/>
        <v>0</v>
      </c>
      <c r="V35" s="36">
        <f t="shared" si="6"/>
        <v>1.5999999999999945</v>
      </c>
      <c r="W35" s="36">
        <f t="shared" si="6"/>
        <v>4.5801526717557213</v>
      </c>
      <c r="X35" s="36">
        <f t="shared" si="6"/>
        <v>4.4444444444444553</v>
      </c>
      <c r="Y35" s="36">
        <f t="shared" si="6"/>
        <v>0.45146726862301523</v>
      </c>
      <c r="Z35" s="36">
        <f t="shared" si="6"/>
        <v>0</v>
      </c>
      <c r="AA35" s="36">
        <f t="shared" si="6"/>
        <v>2.4434263501318929</v>
      </c>
      <c r="AB35" s="36">
        <f t="shared" si="6"/>
        <v>0</v>
      </c>
      <c r="AC35" s="36">
        <f t="shared" si="6"/>
        <v>0</v>
      </c>
      <c r="AD35" s="36">
        <f t="shared" si="6"/>
        <v>3.2786885245901667</v>
      </c>
      <c r="AE35" s="36">
        <f t="shared" si="6"/>
        <v>0.14154281670205238</v>
      </c>
      <c r="AF35" s="36">
        <f t="shared" si="6"/>
        <v>0</v>
      </c>
      <c r="AG35" s="36">
        <f t="shared" si="6"/>
        <v>0.60988005692213865</v>
      </c>
      <c r="AH35" s="36">
        <f t="shared" si="6"/>
        <v>0.40567951318457557</v>
      </c>
      <c r="AI35" s="36">
        <f t="shared" si="6"/>
        <v>2.0618556701031037</v>
      </c>
      <c r="AJ35" s="36">
        <f t="shared" si="6"/>
        <v>1.2269938650306706</v>
      </c>
      <c r="AK35" s="36">
        <f t="shared" si="6"/>
        <v>0.84210526315787682</v>
      </c>
      <c r="AL35" s="36">
        <f t="shared" si="6"/>
        <v>5.9620596205962144</v>
      </c>
      <c r="AM35" s="36">
        <f t="shared" si="6"/>
        <v>1.7341040462427761</v>
      </c>
      <c r="AN35" s="36">
        <f t="shared" si="6"/>
        <v>1.3071895424836613</v>
      </c>
      <c r="AO35" s="36">
        <f t="shared" si="6"/>
        <v>0.56179775280898936</v>
      </c>
      <c r="AP35" s="36">
        <f t="shared" si="6"/>
        <v>3.5087719298245448</v>
      </c>
      <c r="AQ35" s="36">
        <f t="shared" si="6"/>
        <v>4.9230769230769269</v>
      </c>
      <c r="AR35" s="36">
        <f t="shared" si="6"/>
        <v>1.4388489208633108</v>
      </c>
      <c r="AS35" s="36">
        <f t="shared" si="6"/>
        <v>2.8571428571428603</v>
      </c>
      <c r="AT35" s="36">
        <f t="shared" si="6"/>
        <v>6.2500000000000053</v>
      </c>
      <c r="AU35" s="36">
        <f t="shared" si="6"/>
        <v>2.955665024630544</v>
      </c>
      <c r="AV35" s="36">
        <f t="shared" si="6"/>
        <v>0</v>
      </c>
      <c r="AW35" s="36">
        <f t="shared" si="6"/>
        <v>0.26455026455027064</v>
      </c>
      <c r="AX35" s="36">
        <f t="shared" si="6"/>
        <v>3.1746031746031771</v>
      </c>
      <c r="AY35" s="36">
        <f t="shared" si="6"/>
        <v>1.7521902377972358</v>
      </c>
      <c r="AZ35" s="36">
        <f t="shared" si="6"/>
        <v>8.2352941176470509</v>
      </c>
      <c r="BA35" s="36">
        <f t="shared" si="6"/>
        <v>1.7391304347826024</v>
      </c>
      <c r="BB35" s="36">
        <f t="shared" si="6"/>
        <v>0</v>
      </c>
      <c r="BC35" s="36">
        <f t="shared" si="6"/>
        <v>3.780378037803783</v>
      </c>
      <c r="BD35" s="36">
        <f t="shared" si="6"/>
        <v>1.0152284263959355</v>
      </c>
      <c r="BE35" s="36">
        <f t="shared" si="6"/>
        <v>6.249999999999992</v>
      </c>
      <c r="BF35" s="36">
        <f t="shared" si="6"/>
        <v>7.4074074074074137</v>
      </c>
      <c r="BG35" s="36"/>
      <c r="BH35" s="36">
        <f t="shared" si="6"/>
        <v>0</v>
      </c>
      <c r="BI35" s="36"/>
      <c r="BJ35" s="36">
        <f t="shared" si="6"/>
        <v>0</v>
      </c>
      <c r="BK35" s="36">
        <f t="shared" si="6"/>
        <v>22.222222222222214</v>
      </c>
      <c r="BL35" s="36">
        <f t="shared" si="6"/>
        <v>24.719101123595507</v>
      </c>
    </row>
    <row r="36" spans="1:64" x14ac:dyDescent="0.2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row>
    <row r="37" spans="1:64" x14ac:dyDescent="0.25">
      <c r="B37" s="2" t="s">
        <v>198</v>
      </c>
      <c r="C37" s="2">
        <v>41.42</v>
      </c>
      <c r="D37" s="2">
        <v>6.93</v>
      </c>
      <c r="E37" s="2">
        <v>2.63</v>
      </c>
      <c r="F37" s="2">
        <v>2.5499999999999998</v>
      </c>
      <c r="G37" s="2">
        <v>21.38</v>
      </c>
      <c r="H37" s="2">
        <v>0.91</v>
      </c>
      <c r="I37" s="2">
        <v>1.53</v>
      </c>
      <c r="J37" s="2">
        <v>0.42</v>
      </c>
      <c r="K37" s="2">
        <v>0.36</v>
      </c>
      <c r="L37" s="2">
        <v>0.03</v>
      </c>
      <c r="M37" s="2">
        <v>3.2000000000000001E-2</v>
      </c>
      <c r="N37" s="2">
        <v>51</v>
      </c>
      <c r="O37" s="2">
        <v>6</v>
      </c>
      <c r="P37" s="2">
        <v>21.6</v>
      </c>
      <c r="Q37" s="2">
        <v>99.77</v>
      </c>
      <c r="R37" s="2">
        <v>514</v>
      </c>
      <c r="S37" s="2">
        <v>1</v>
      </c>
      <c r="T37" s="2">
        <v>5.7</v>
      </c>
      <c r="U37" s="2">
        <v>2.4</v>
      </c>
      <c r="V37" s="2">
        <v>7.2</v>
      </c>
      <c r="W37" s="2">
        <v>5.9</v>
      </c>
      <c r="X37" s="2">
        <v>6.7</v>
      </c>
      <c r="Y37" s="2">
        <v>50.5</v>
      </c>
      <c r="Z37" s="2">
        <v>1</v>
      </c>
      <c r="AA37" s="2">
        <v>532.9</v>
      </c>
      <c r="AB37" s="2">
        <v>0.6</v>
      </c>
      <c r="AC37" s="2">
        <v>5.8</v>
      </c>
      <c r="AD37" s="2">
        <v>4.8</v>
      </c>
      <c r="AE37" s="2">
        <v>220</v>
      </c>
      <c r="AF37" s="2">
        <v>1</v>
      </c>
      <c r="AG37" s="2">
        <v>211</v>
      </c>
      <c r="AH37" s="2">
        <v>24.2</v>
      </c>
      <c r="AI37" s="2">
        <v>18.5</v>
      </c>
      <c r="AJ37" s="2">
        <v>31.6</v>
      </c>
      <c r="AK37" s="2">
        <v>4.53</v>
      </c>
      <c r="AL37" s="2">
        <v>17.899999999999999</v>
      </c>
      <c r="AM37" s="2">
        <v>3.65</v>
      </c>
      <c r="AN37" s="2">
        <v>0.82</v>
      </c>
      <c r="AO37" s="2">
        <v>3.59</v>
      </c>
      <c r="AP37" s="2">
        <v>0.6</v>
      </c>
      <c r="AQ37" s="2">
        <v>3.54</v>
      </c>
      <c r="AR37" s="2">
        <v>0.73</v>
      </c>
      <c r="AS37" s="2">
        <v>2.14</v>
      </c>
      <c r="AT37" s="2">
        <v>0.31</v>
      </c>
      <c r="AU37" s="2">
        <v>2.0099999999999998</v>
      </c>
      <c r="AV37" s="2">
        <v>0.3</v>
      </c>
      <c r="AW37" s="2">
        <v>6.59</v>
      </c>
      <c r="AX37" s="2">
        <v>0.26</v>
      </c>
      <c r="AY37" s="2">
        <v>22.6</v>
      </c>
      <c r="AZ37" s="2">
        <v>13.1</v>
      </c>
      <c r="BA37" s="2">
        <v>7.2</v>
      </c>
      <c r="BB37" s="2">
        <v>41</v>
      </c>
      <c r="BC37" s="2">
        <v>36.5</v>
      </c>
      <c r="BD37" s="2">
        <v>7.3</v>
      </c>
      <c r="BE37" s="2">
        <v>0.5</v>
      </c>
      <c r="BF37" s="2">
        <v>0.7</v>
      </c>
      <c r="BG37" s="2" t="s">
        <v>76</v>
      </c>
      <c r="BH37" s="2" t="s">
        <v>76</v>
      </c>
      <c r="BI37" s="2" t="s">
        <v>77</v>
      </c>
      <c r="BJ37" s="2">
        <v>0.03</v>
      </c>
      <c r="BK37" s="2">
        <v>0.7</v>
      </c>
      <c r="BL37" s="2">
        <v>2.2999999999999998</v>
      </c>
    </row>
    <row r="38" spans="1:64" x14ac:dyDescent="0.25">
      <c r="B38" s="2" t="s">
        <v>373</v>
      </c>
      <c r="C38" s="2">
        <v>41.44</v>
      </c>
      <c r="D38" s="2">
        <v>6.83</v>
      </c>
      <c r="E38" s="2">
        <v>2.5499999999999998</v>
      </c>
      <c r="F38" s="2">
        <v>2.62</v>
      </c>
      <c r="G38" s="2">
        <v>21.81</v>
      </c>
      <c r="H38" s="2">
        <v>0.92</v>
      </c>
      <c r="I38" s="2">
        <v>1.51</v>
      </c>
      <c r="J38" s="2">
        <v>0.41</v>
      </c>
      <c r="K38" s="2">
        <v>0.32</v>
      </c>
      <c r="L38" s="2">
        <v>0.03</v>
      </c>
      <c r="M38" s="2">
        <v>8.9999999999999993E-3</v>
      </c>
      <c r="N38" s="2">
        <v>44</v>
      </c>
      <c r="O38" s="2">
        <v>6</v>
      </c>
      <c r="P38" s="2">
        <v>21.3</v>
      </c>
      <c r="Q38" s="2">
        <v>99.76</v>
      </c>
      <c r="R38" s="2">
        <v>495</v>
      </c>
      <c r="S38" s="2">
        <v>1</v>
      </c>
      <c r="T38" s="2">
        <v>5.4</v>
      </c>
      <c r="U38" s="2">
        <v>2.5</v>
      </c>
      <c r="V38" s="2">
        <v>7.2</v>
      </c>
      <c r="W38" s="2">
        <v>5.7</v>
      </c>
      <c r="X38" s="2">
        <v>6.5</v>
      </c>
      <c r="Y38" s="2">
        <v>49.3</v>
      </c>
      <c r="Z38" s="2">
        <v>4</v>
      </c>
      <c r="AA38" s="2">
        <v>531</v>
      </c>
      <c r="AB38" s="2">
        <v>0.6</v>
      </c>
      <c r="AC38" s="2">
        <v>6.2</v>
      </c>
      <c r="AD38" s="2">
        <v>4.5</v>
      </c>
      <c r="AE38" s="2">
        <v>217</v>
      </c>
      <c r="AF38" s="2">
        <v>0.7</v>
      </c>
      <c r="AG38" s="2">
        <v>212.3</v>
      </c>
      <c r="AH38" s="2">
        <v>22.8</v>
      </c>
      <c r="AI38" s="2">
        <v>18</v>
      </c>
      <c r="AJ38" s="2">
        <v>30.3</v>
      </c>
      <c r="AK38" s="2">
        <v>4.45</v>
      </c>
      <c r="AL38" s="2">
        <v>17.5</v>
      </c>
      <c r="AM38" s="2">
        <v>3.58</v>
      </c>
      <c r="AN38" s="2">
        <v>0.81</v>
      </c>
      <c r="AO38" s="2">
        <v>3.43</v>
      </c>
      <c r="AP38" s="2">
        <v>0.59</v>
      </c>
      <c r="AQ38" s="2">
        <v>3.33</v>
      </c>
      <c r="AR38" s="2">
        <v>0.68</v>
      </c>
      <c r="AS38" s="2">
        <v>2.06</v>
      </c>
      <c r="AT38" s="2">
        <v>0.3</v>
      </c>
      <c r="AU38" s="2">
        <v>1.89</v>
      </c>
      <c r="AV38" s="2">
        <v>0.31</v>
      </c>
      <c r="AW38" s="2">
        <v>6.5</v>
      </c>
      <c r="AX38" s="2">
        <v>0.27</v>
      </c>
      <c r="AY38" s="2">
        <v>20.7</v>
      </c>
      <c r="AZ38" s="2">
        <v>34.1</v>
      </c>
      <c r="BA38" s="2">
        <v>7.5</v>
      </c>
      <c r="BB38" s="2">
        <v>41</v>
      </c>
      <c r="BC38" s="2">
        <v>35</v>
      </c>
      <c r="BD38" s="2">
        <v>7.5</v>
      </c>
      <c r="BE38" s="2">
        <v>0.5</v>
      </c>
      <c r="BF38" s="2">
        <v>0.6</v>
      </c>
      <c r="BG38" s="2" t="s">
        <v>76</v>
      </c>
      <c r="BH38" s="2" t="s">
        <v>76</v>
      </c>
      <c r="BI38" s="2" t="s">
        <v>77</v>
      </c>
      <c r="BJ38" s="2">
        <v>0.04</v>
      </c>
      <c r="BK38" s="2">
        <v>0.7</v>
      </c>
      <c r="BL38" s="2">
        <v>1.7</v>
      </c>
    </row>
    <row r="39" spans="1:64" x14ac:dyDescent="0.25">
      <c r="B39" s="2" t="s">
        <v>370</v>
      </c>
      <c r="C39" s="36">
        <f>ABS((C37-C38)/((C37+C38)/2)*100)</f>
        <v>4.8274197441457931E-2</v>
      </c>
      <c r="D39" s="36">
        <f t="shared" ref="D39:BL39" si="7">ABS((D37-D38)/((D37+D38)/2)*100)</f>
        <v>1.4534883720930181</v>
      </c>
      <c r="E39" s="36">
        <f t="shared" si="7"/>
        <v>3.0888030888030915</v>
      </c>
      <c r="F39" s="36">
        <f t="shared" si="7"/>
        <v>2.7079303675048467</v>
      </c>
      <c r="G39" s="36">
        <f t="shared" si="7"/>
        <v>1.9912016670525574</v>
      </c>
      <c r="H39" s="36">
        <f t="shared" si="7"/>
        <v>1.0928961748633887</v>
      </c>
      <c r="I39" s="36">
        <f t="shared" si="7"/>
        <v>1.3157894736842117</v>
      </c>
      <c r="J39" s="36">
        <f t="shared" si="7"/>
        <v>2.4096385542168699</v>
      </c>
      <c r="K39" s="36">
        <f t="shared" si="7"/>
        <v>11.764705882352937</v>
      </c>
      <c r="L39" s="36">
        <f t="shared" si="7"/>
        <v>0</v>
      </c>
      <c r="M39" s="36">
        <f t="shared" si="7"/>
        <v>112.19512195121951</v>
      </c>
      <c r="N39" s="36">
        <f t="shared" si="7"/>
        <v>14.736842105263156</v>
      </c>
      <c r="O39" s="36">
        <f t="shared" si="7"/>
        <v>0</v>
      </c>
      <c r="P39" s="36">
        <f t="shared" si="7"/>
        <v>1.3986013986014016</v>
      </c>
      <c r="Q39" s="36">
        <f t="shared" si="7"/>
        <v>1.0023555355075332E-2</v>
      </c>
      <c r="R39" s="36">
        <f t="shared" si="7"/>
        <v>3.7661050545094152</v>
      </c>
      <c r="S39" s="36">
        <f t="shared" si="7"/>
        <v>0</v>
      </c>
      <c r="T39" s="36">
        <f t="shared" si="7"/>
        <v>5.4054054054054017</v>
      </c>
      <c r="U39" s="36">
        <f t="shared" si="7"/>
        <v>4.0816326530612272</v>
      </c>
      <c r="V39" s="36">
        <f t="shared" si="7"/>
        <v>0</v>
      </c>
      <c r="W39" s="36">
        <f t="shared" si="7"/>
        <v>3.4482758620689684</v>
      </c>
      <c r="X39" s="36">
        <f t="shared" si="7"/>
        <v>3.0303030303030329</v>
      </c>
      <c r="Y39" s="36">
        <f t="shared" si="7"/>
        <v>2.4048096192384829</v>
      </c>
      <c r="Z39" s="36">
        <f t="shared" si="7"/>
        <v>120</v>
      </c>
      <c r="AA39" s="36">
        <f t="shared" si="7"/>
        <v>0.35717642635585622</v>
      </c>
      <c r="AB39" s="36">
        <f t="shared" si="7"/>
        <v>0</v>
      </c>
      <c r="AC39" s="36">
        <f t="shared" si="7"/>
        <v>6.6666666666666723</v>
      </c>
      <c r="AD39" s="36">
        <f t="shared" si="7"/>
        <v>6.4516129032258025</v>
      </c>
      <c r="AE39" s="36">
        <f t="shared" si="7"/>
        <v>1.3729977116704806</v>
      </c>
      <c r="AF39" s="36">
        <f t="shared" si="7"/>
        <v>35.294117647058833</v>
      </c>
      <c r="AG39" s="36">
        <f t="shared" si="7"/>
        <v>0.61422159225136375</v>
      </c>
      <c r="AH39" s="36">
        <f t="shared" si="7"/>
        <v>5.9574468085106327</v>
      </c>
      <c r="AI39" s="36">
        <f t="shared" si="7"/>
        <v>2.7397260273972601</v>
      </c>
      <c r="AJ39" s="36">
        <f t="shared" si="7"/>
        <v>4.2003231017770624</v>
      </c>
      <c r="AK39" s="36">
        <f t="shared" si="7"/>
        <v>1.7817371937639215</v>
      </c>
      <c r="AL39" s="36">
        <f t="shared" si="7"/>
        <v>2.2598870056497096</v>
      </c>
      <c r="AM39" s="36">
        <f t="shared" si="7"/>
        <v>1.936376210235127</v>
      </c>
      <c r="AN39" s="36">
        <f t="shared" si="7"/>
        <v>1.2269938650306624</v>
      </c>
      <c r="AO39" s="36">
        <f t="shared" si="7"/>
        <v>4.5584045584045505</v>
      </c>
      <c r="AP39" s="36">
        <f t="shared" si="7"/>
        <v>1.6806722689075646</v>
      </c>
      <c r="AQ39" s="36">
        <f t="shared" si="7"/>
        <v>6.1135371179039293</v>
      </c>
      <c r="AR39" s="36">
        <f t="shared" si="7"/>
        <v>7.0921985815602735</v>
      </c>
      <c r="AS39" s="36">
        <f t="shared" si="7"/>
        <v>3.8095238095238129</v>
      </c>
      <c r="AT39" s="36">
        <f t="shared" si="7"/>
        <v>3.2786885245901667</v>
      </c>
      <c r="AU39" s="36">
        <f t="shared" si="7"/>
        <v>6.1538461538461489</v>
      </c>
      <c r="AV39" s="36">
        <f t="shared" si="7"/>
        <v>3.2786885245901667</v>
      </c>
      <c r="AW39" s="36">
        <f t="shared" si="7"/>
        <v>1.3750954927425494</v>
      </c>
      <c r="AX39" s="36">
        <f t="shared" si="7"/>
        <v>3.7735849056603805</v>
      </c>
      <c r="AY39" s="36">
        <f t="shared" si="7"/>
        <v>8.775981524249433</v>
      </c>
      <c r="AZ39" s="36">
        <f t="shared" si="7"/>
        <v>88.983050847457619</v>
      </c>
      <c r="BA39" s="36">
        <f t="shared" si="7"/>
        <v>4.0816326530612219</v>
      </c>
      <c r="BB39" s="36">
        <f t="shared" si="7"/>
        <v>0</v>
      </c>
      <c r="BC39" s="36">
        <f t="shared" si="7"/>
        <v>4.1958041958041958</v>
      </c>
      <c r="BD39" s="36">
        <f t="shared" si="7"/>
        <v>2.7027027027027049</v>
      </c>
      <c r="BE39" s="36">
        <f t="shared" si="7"/>
        <v>0</v>
      </c>
      <c r="BF39" s="36">
        <f t="shared" si="7"/>
        <v>15.384615384615383</v>
      </c>
      <c r="BG39" s="36"/>
      <c r="BH39" s="36"/>
      <c r="BI39" s="36"/>
      <c r="BJ39" s="36">
        <f t="shared" si="7"/>
        <v>28.571428571428577</v>
      </c>
      <c r="BK39" s="36">
        <f t="shared" si="7"/>
        <v>0</v>
      </c>
      <c r="BL39" s="36">
        <f t="shared" si="7"/>
        <v>29.999999999999993</v>
      </c>
    </row>
    <row r="40" spans="1:64" x14ac:dyDescent="0.2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row>
    <row r="41" spans="1:64" x14ac:dyDescent="0.25">
      <c r="B41" s="2" t="s">
        <v>241</v>
      </c>
      <c r="C41" s="2">
        <v>40.549999999999997</v>
      </c>
      <c r="D41" s="2">
        <v>6.28</v>
      </c>
      <c r="E41" s="2">
        <v>2.2000000000000002</v>
      </c>
      <c r="F41" s="2">
        <v>2.5499999999999998</v>
      </c>
      <c r="G41" s="2">
        <v>22.46</v>
      </c>
      <c r="H41" s="2">
        <v>0.94</v>
      </c>
      <c r="I41" s="2">
        <v>1.76</v>
      </c>
      <c r="J41" s="2">
        <v>0.38</v>
      </c>
      <c r="K41" s="2">
        <v>0.16</v>
      </c>
      <c r="L41" s="2">
        <v>0.03</v>
      </c>
      <c r="M41" s="2">
        <v>2.9000000000000001E-2</v>
      </c>
      <c r="N41" s="2">
        <v>44</v>
      </c>
      <c r="O41" s="2">
        <v>6</v>
      </c>
      <c r="P41" s="2">
        <v>22.4</v>
      </c>
      <c r="Q41" s="2">
        <v>99.76</v>
      </c>
      <c r="R41" s="2">
        <v>356</v>
      </c>
      <c r="S41" s="2" t="s">
        <v>75</v>
      </c>
      <c r="T41" s="2">
        <v>4.5999999999999996</v>
      </c>
      <c r="U41" s="2">
        <v>2.2999999999999998</v>
      </c>
      <c r="V41" s="2">
        <v>6.3</v>
      </c>
      <c r="W41" s="2">
        <v>5.7</v>
      </c>
      <c r="X41" s="2">
        <v>5.9</v>
      </c>
      <c r="Y41" s="2">
        <v>49</v>
      </c>
      <c r="Z41" s="2" t="s">
        <v>75</v>
      </c>
      <c r="AA41" s="2">
        <v>348</v>
      </c>
      <c r="AB41" s="2">
        <v>0.5</v>
      </c>
      <c r="AC41" s="2">
        <v>5</v>
      </c>
      <c r="AD41" s="2">
        <v>4</v>
      </c>
      <c r="AE41" s="2">
        <v>347</v>
      </c>
      <c r="AF41" s="2">
        <v>0.5</v>
      </c>
      <c r="AG41" s="2">
        <v>212</v>
      </c>
      <c r="AH41" s="2">
        <v>20.9</v>
      </c>
      <c r="AI41" s="2">
        <v>19.3</v>
      </c>
      <c r="AJ41" s="2">
        <v>32.700000000000003</v>
      </c>
      <c r="AK41" s="2">
        <v>4.59</v>
      </c>
      <c r="AL41" s="2">
        <v>17.2</v>
      </c>
      <c r="AM41" s="2">
        <v>3.31</v>
      </c>
      <c r="AN41" s="2">
        <v>0.71</v>
      </c>
      <c r="AO41" s="2">
        <v>3.01</v>
      </c>
      <c r="AP41" s="2">
        <v>0.52</v>
      </c>
      <c r="AQ41" s="2">
        <v>2.86</v>
      </c>
      <c r="AR41" s="2">
        <v>0.61</v>
      </c>
      <c r="AS41" s="2">
        <v>1.74</v>
      </c>
      <c r="AT41" s="2">
        <v>0.28000000000000003</v>
      </c>
      <c r="AU41" s="2">
        <v>1.86</v>
      </c>
      <c r="AV41" s="2">
        <v>0.28000000000000003</v>
      </c>
      <c r="AW41" s="2">
        <v>6.78</v>
      </c>
      <c r="AX41" s="2">
        <v>0.28999999999999998</v>
      </c>
      <c r="AY41" s="2">
        <v>19.5</v>
      </c>
      <c r="AZ41" s="2">
        <v>10.9</v>
      </c>
      <c r="BA41" s="2">
        <v>4.7</v>
      </c>
      <c r="BB41" s="2">
        <v>200</v>
      </c>
      <c r="BC41" s="2">
        <v>34.1</v>
      </c>
      <c r="BD41" s="2">
        <v>9.1999999999999993</v>
      </c>
      <c r="BE41" s="2">
        <v>4.5</v>
      </c>
      <c r="BF41" s="2">
        <v>3.2</v>
      </c>
      <c r="BG41" s="2" t="s">
        <v>76</v>
      </c>
      <c r="BH41" s="2" t="s">
        <v>76</v>
      </c>
      <c r="BI41" s="2" t="s">
        <v>77</v>
      </c>
      <c r="BJ41" s="2">
        <v>0.02</v>
      </c>
      <c r="BK41" s="2">
        <v>0.3</v>
      </c>
      <c r="BL41" s="2">
        <v>4.2</v>
      </c>
    </row>
    <row r="42" spans="1:64" x14ac:dyDescent="0.25">
      <c r="B42" s="2" t="s">
        <v>374</v>
      </c>
      <c r="C42" s="2">
        <v>40.299999999999997</v>
      </c>
      <c r="D42" s="2">
        <v>6.3</v>
      </c>
      <c r="E42" s="2">
        <v>2.39</v>
      </c>
      <c r="F42" s="2">
        <v>2.56</v>
      </c>
      <c r="G42" s="2">
        <v>22.76</v>
      </c>
      <c r="H42" s="2">
        <v>0.93</v>
      </c>
      <c r="I42" s="2">
        <v>1.76</v>
      </c>
      <c r="J42" s="2">
        <v>0.38</v>
      </c>
      <c r="K42" s="2">
        <v>0.16</v>
      </c>
      <c r="L42" s="2">
        <v>0.03</v>
      </c>
      <c r="M42" s="2">
        <v>0.01</v>
      </c>
      <c r="N42" s="2">
        <v>49</v>
      </c>
      <c r="O42" s="2">
        <v>6</v>
      </c>
      <c r="P42" s="2">
        <v>22.2</v>
      </c>
      <c r="Q42" s="2">
        <v>99.76</v>
      </c>
      <c r="R42" s="2">
        <v>382</v>
      </c>
      <c r="S42" s="2" t="s">
        <v>75</v>
      </c>
      <c r="T42" s="2">
        <v>4.9000000000000004</v>
      </c>
      <c r="U42" s="2">
        <v>2.2000000000000002</v>
      </c>
      <c r="V42" s="2">
        <v>6.4</v>
      </c>
      <c r="W42" s="2">
        <v>5.7</v>
      </c>
      <c r="X42" s="2">
        <v>6.4</v>
      </c>
      <c r="Y42" s="2">
        <v>48</v>
      </c>
      <c r="Z42" s="2">
        <v>1</v>
      </c>
      <c r="AA42" s="2">
        <v>348.6</v>
      </c>
      <c r="AB42" s="2">
        <v>0.5</v>
      </c>
      <c r="AC42" s="2">
        <v>4.9000000000000004</v>
      </c>
      <c r="AD42" s="2">
        <v>4</v>
      </c>
      <c r="AE42" s="2">
        <v>351</v>
      </c>
      <c r="AF42" s="2">
        <v>0.7</v>
      </c>
      <c r="AG42" s="2">
        <v>221.3</v>
      </c>
      <c r="AH42" s="2">
        <v>21</v>
      </c>
      <c r="AI42" s="2">
        <v>18.5</v>
      </c>
      <c r="AJ42" s="2">
        <v>31.4</v>
      </c>
      <c r="AK42" s="2">
        <v>4.53</v>
      </c>
      <c r="AL42" s="2">
        <v>17</v>
      </c>
      <c r="AM42" s="2">
        <v>3.22</v>
      </c>
      <c r="AN42" s="2">
        <v>0.68</v>
      </c>
      <c r="AO42" s="2">
        <v>3.02</v>
      </c>
      <c r="AP42" s="2">
        <v>0.51</v>
      </c>
      <c r="AQ42" s="2">
        <v>2.97</v>
      </c>
      <c r="AR42" s="2">
        <v>0.6</v>
      </c>
      <c r="AS42" s="2">
        <v>1.77</v>
      </c>
      <c r="AT42" s="2">
        <v>0.28000000000000003</v>
      </c>
      <c r="AU42" s="2">
        <v>1.82</v>
      </c>
      <c r="AV42" s="2">
        <v>0.28000000000000003</v>
      </c>
      <c r="AW42" s="2">
        <v>6.87</v>
      </c>
      <c r="AX42" s="2">
        <v>0.28999999999999998</v>
      </c>
      <c r="AY42" s="2">
        <v>19.8</v>
      </c>
      <c r="AZ42" s="2">
        <v>13.1</v>
      </c>
      <c r="BA42" s="2">
        <v>4.8</v>
      </c>
      <c r="BB42" s="2">
        <v>208</v>
      </c>
      <c r="BC42" s="2">
        <v>35.799999999999997</v>
      </c>
      <c r="BD42" s="2">
        <v>9.4</v>
      </c>
      <c r="BE42" s="2">
        <v>4.5999999999999996</v>
      </c>
      <c r="BF42" s="2">
        <v>3.5</v>
      </c>
      <c r="BG42" s="2" t="s">
        <v>76</v>
      </c>
      <c r="BH42" s="2" t="s">
        <v>76</v>
      </c>
      <c r="BI42" s="2" t="s">
        <v>77</v>
      </c>
      <c r="BJ42" s="2">
        <v>0.02</v>
      </c>
      <c r="BK42" s="2">
        <v>0.3</v>
      </c>
      <c r="BL42" s="2">
        <v>4.7</v>
      </c>
    </row>
    <row r="43" spans="1:64" x14ac:dyDescent="0.25">
      <c r="B43" s="2" t="s">
        <v>370</v>
      </c>
      <c r="C43" s="36">
        <f t="shared" ref="C43:BL43" si="8">ABS((C41-C42)/((C41+C42)/2)*100)</f>
        <v>0.6184291898577613</v>
      </c>
      <c r="D43" s="36">
        <f t="shared" si="8"/>
        <v>0.31796502384737002</v>
      </c>
      <c r="E43" s="36">
        <f t="shared" si="8"/>
        <v>8.2788671023965108</v>
      </c>
      <c r="F43" s="36">
        <f t="shared" si="8"/>
        <v>0.39138943248533198</v>
      </c>
      <c r="G43" s="36">
        <f t="shared" si="8"/>
        <v>1.3268465280849213</v>
      </c>
      <c r="H43" s="36">
        <f t="shared" si="8"/>
        <v>1.0695187165775291</v>
      </c>
      <c r="I43" s="36">
        <f t="shared" si="8"/>
        <v>0</v>
      </c>
      <c r="J43" s="36">
        <f t="shared" si="8"/>
        <v>0</v>
      </c>
      <c r="K43" s="36">
        <f t="shared" si="8"/>
        <v>0</v>
      </c>
      <c r="L43" s="36">
        <f t="shared" si="8"/>
        <v>0</v>
      </c>
      <c r="M43" s="36">
        <f t="shared" si="8"/>
        <v>97.435897435897459</v>
      </c>
      <c r="N43" s="36">
        <f t="shared" si="8"/>
        <v>10.75268817204301</v>
      </c>
      <c r="O43" s="36">
        <f t="shared" si="8"/>
        <v>0</v>
      </c>
      <c r="P43" s="36">
        <f t="shared" si="8"/>
        <v>0.89686098654708202</v>
      </c>
      <c r="Q43" s="36">
        <f t="shared" si="8"/>
        <v>0</v>
      </c>
      <c r="R43" s="36">
        <f t="shared" si="8"/>
        <v>7.0460704607046063</v>
      </c>
      <c r="S43" s="36"/>
      <c r="T43" s="36">
        <f t="shared" si="8"/>
        <v>6.3157894736842257</v>
      </c>
      <c r="U43" s="36">
        <f t="shared" si="8"/>
        <v>4.4444444444444287</v>
      </c>
      <c r="V43" s="36">
        <f t="shared" si="8"/>
        <v>1.574803149606308</v>
      </c>
      <c r="W43" s="36">
        <f t="shared" si="8"/>
        <v>0</v>
      </c>
      <c r="X43" s="36">
        <f t="shared" si="8"/>
        <v>8.1300813008130071</v>
      </c>
      <c r="Y43" s="36">
        <f t="shared" si="8"/>
        <v>2.0618556701030926</v>
      </c>
      <c r="Z43" s="36"/>
      <c r="AA43" s="36">
        <f t="shared" si="8"/>
        <v>0.17226528854436485</v>
      </c>
      <c r="AB43" s="36">
        <f t="shared" si="8"/>
        <v>0</v>
      </c>
      <c r="AC43" s="36">
        <f t="shared" si="8"/>
        <v>2.0202020202020132</v>
      </c>
      <c r="AD43" s="36">
        <f t="shared" si="8"/>
        <v>0</v>
      </c>
      <c r="AE43" s="36">
        <f t="shared" si="8"/>
        <v>1.1461318051575931</v>
      </c>
      <c r="AF43" s="36">
        <f t="shared" si="8"/>
        <v>33.333333333333329</v>
      </c>
      <c r="AG43" s="36">
        <f t="shared" si="8"/>
        <v>4.2926378952227147</v>
      </c>
      <c r="AH43" s="36">
        <f t="shared" si="8"/>
        <v>0.47732696897375382</v>
      </c>
      <c r="AI43" s="36">
        <f t="shared" si="8"/>
        <v>4.232804232804237</v>
      </c>
      <c r="AJ43" s="36">
        <f t="shared" si="8"/>
        <v>4.0561622464898726</v>
      </c>
      <c r="AK43" s="36">
        <f t="shared" si="8"/>
        <v>1.3157894736842017</v>
      </c>
      <c r="AL43" s="36">
        <f t="shared" si="8"/>
        <v>1.1695906432748495</v>
      </c>
      <c r="AM43" s="36">
        <f t="shared" si="8"/>
        <v>2.7565084226646204</v>
      </c>
      <c r="AN43" s="36">
        <f t="shared" si="8"/>
        <v>4.3165467625899154</v>
      </c>
      <c r="AO43" s="36">
        <f t="shared" si="8"/>
        <v>0.33167495854063789</v>
      </c>
      <c r="AP43" s="36">
        <f t="shared" si="8"/>
        <v>1.9417475728155356</v>
      </c>
      <c r="AQ43" s="36">
        <f t="shared" si="8"/>
        <v>3.7735849056603885</v>
      </c>
      <c r="AR43" s="36">
        <f t="shared" si="8"/>
        <v>1.6528925619834725</v>
      </c>
      <c r="AS43" s="36">
        <f t="shared" si="8"/>
        <v>1.7094017094017109</v>
      </c>
      <c r="AT43" s="36">
        <f t="shared" si="8"/>
        <v>0</v>
      </c>
      <c r="AU43" s="36">
        <f t="shared" si="8"/>
        <v>2.1739130434782625</v>
      </c>
      <c r="AV43" s="36">
        <f t="shared" si="8"/>
        <v>0</v>
      </c>
      <c r="AW43" s="36">
        <f t="shared" si="8"/>
        <v>1.3186813186813167</v>
      </c>
      <c r="AX43" s="36">
        <f t="shared" si="8"/>
        <v>0</v>
      </c>
      <c r="AY43" s="36">
        <f t="shared" si="8"/>
        <v>1.526717557251912</v>
      </c>
      <c r="AZ43" s="36">
        <f t="shared" si="8"/>
        <v>18.333333333333325</v>
      </c>
      <c r="BA43" s="36">
        <f t="shared" si="8"/>
        <v>2.1052631578947296</v>
      </c>
      <c r="BB43" s="36">
        <f t="shared" si="8"/>
        <v>3.9215686274509802</v>
      </c>
      <c r="BC43" s="36">
        <f t="shared" si="8"/>
        <v>4.8640915593705172</v>
      </c>
      <c r="BD43" s="36">
        <f t="shared" si="8"/>
        <v>2.1505376344086136</v>
      </c>
      <c r="BE43" s="36">
        <f t="shared" si="8"/>
        <v>2.19780219780219</v>
      </c>
      <c r="BF43" s="36">
        <f t="shared" si="8"/>
        <v>8.9552238805970088</v>
      </c>
      <c r="BG43" s="36"/>
      <c r="BH43" s="36"/>
      <c r="BI43" s="36"/>
      <c r="BJ43" s="36">
        <f t="shared" si="8"/>
        <v>0</v>
      </c>
      <c r="BK43" s="36">
        <f t="shared" si="8"/>
        <v>0</v>
      </c>
      <c r="BL43" s="36">
        <f t="shared" si="8"/>
        <v>11.235955056179774</v>
      </c>
    </row>
    <row r="44" spans="1:64" x14ac:dyDescent="0.2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row>
    <row r="45" spans="1:64" x14ac:dyDescent="0.25">
      <c r="B45" s="2" t="s">
        <v>284</v>
      </c>
      <c r="C45" s="2">
        <v>46.33</v>
      </c>
      <c r="D45" s="2">
        <v>6.68</v>
      </c>
      <c r="E45" s="2">
        <v>3.5</v>
      </c>
      <c r="F45" s="2">
        <v>2.52</v>
      </c>
      <c r="G45" s="2">
        <v>18.72</v>
      </c>
      <c r="H45" s="2">
        <v>0.68</v>
      </c>
      <c r="I45" s="2">
        <v>1.82</v>
      </c>
      <c r="J45" s="2">
        <v>0.41</v>
      </c>
      <c r="K45" s="2">
        <v>0.33</v>
      </c>
      <c r="L45" s="2">
        <v>0.03</v>
      </c>
      <c r="M45" s="2">
        <v>2.3E-2</v>
      </c>
      <c r="N45" s="2">
        <v>28</v>
      </c>
      <c r="O45" s="2">
        <v>8</v>
      </c>
      <c r="P45" s="2">
        <v>18.8</v>
      </c>
      <c r="Q45" s="2">
        <v>99.85</v>
      </c>
      <c r="R45" s="2">
        <v>210</v>
      </c>
      <c r="S45" s="2">
        <v>2</v>
      </c>
      <c r="T45" s="2">
        <v>7.6</v>
      </c>
      <c r="U45" s="2">
        <v>2.7</v>
      </c>
      <c r="V45" s="2">
        <v>7.1</v>
      </c>
      <c r="W45" s="2">
        <v>5</v>
      </c>
      <c r="X45" s="2">
        <v>6.9</v>
      </c>
      <c r="Y45" s="2">
        <v>54</v>
      </c>
      <c r="Z45" s="2">
        <v>1</v>
      </c>
      <c r="AA45" s="2">
        <v>234.1</v>
      </c>
      <c r="AB45" s="2">
        <v>0.6</v>
      </c>
      <c r="AC45" s="2">
        <v>5.6</v>
      </c>
      <c r="AD45" s="2">
        <v>2.1</v>
      </c>
      <c r="AE45" s="2">
        <v>58</v>
      </c>
      <c r="AF45" s="2">
        <v>0.9</v>
      </c>
      <c r="AG45" s="2">
        <v>184.5</v>
      </c>
      <c r="AH45" s="2">
        <v>24.2</v>
      </c>
      <c r="AI45" s="2">
        <v>19.899999999999999</v>
      </c>
      <c r="AJ45" s="2">
        <v>36.799999999999997</v>
      </c>
      <c r="AK45" s="2">
        <v>5.0199999999999996</v>
      </c>
      <c r="AL45" s="2">
        <v>21.3</v>
      </c>
      <c r="AM45" s="2">
        <v>3.8</v>
      </c>
      <c r="AN45" s="2">
        <v>0.83</v>
      </c>
      <c r="AO45" s="2">
        <v>3.65</v>
      </c>
      <c r="AP45" s="2">
        <v>0.6</v>
      </c>
      <c r="AQ45" s="2">
        <v>3.4</v>
      </c>
      <c r="AR45" s="2">
        <v>0.72</v>
      </c>
      <c r="AS45" s="2">
        <v>2.14</v>
      </c>
      <c r="AT45" s="2">
        <v>0.31</v>
      </c>
      <c r="AU45" s="2">
        <v>2.0699999999999998</v>
      </c>
      <c r="AV45" s="2">
        <v>0.31</v>
      </c>
      <c r="AW45" s="2">
        <v>5.32</v>
      </c>
      <c r="AX45" s="2">
        <v>0.18</v>
      </c>
      <c r="AY45" s="2">
        <v>1.4</v>
      </c>
      <c r="AZ45" s="2">
        <v>9.6</v>
      </c>
      <c r="BA45" s="2">
        <v>7.4</v>
      </c>
      <c r="BB45" s="2">
        <v>156</v>
      </c>
      <c r="BC45" s="2">
        <v>20.7</v>
      </c>
      <c r="BD45" s="2">
        <v>8.6</v>
      </c>
      <c r="BE45" s="2">
        <v>0.4</v>
      </c>
      <c r="BF45" s="2" t="s">
        <v>76</v>
      </c>
      <c r="BG45" s="2" t="s">
        <v>76</v>
      </c>
      <c r="BH45" s="2" t="s">
        <v>76</v>
      </c>
      <c r="BI45" s="2" t="s">
        <v>77</v>
      </c>
      <c r="BJ45" s="2" t="s">
        <v>238</v>
      </c>
      <c r="BK45" s="2" t="s">
        <v>76</v>
      </c>
      <c r="BL45" s="2" t="s">
        <v>77</v>
      </c>
    </row>
    <row r="46" spans="1:64" x14ac:dyDescent="0.25">
      <c r="B46" s="2" t="s">
        <v>375</v>
      </c>
      <c r="C46" s="2">
        <v>46.4</v>
      </c>
      <c r="D46" s="2">
        <v>6.83</v>
      </c>
      <c r="E46" s="2">
        <v>3.69</v>
      </c>
      <c r="F46" s="2">
        <v>2.5299999999999998</v>
      </c>
      <c r="G46" s="2">
        <v>18.41</v>
      </c>
      <c r="H46" s="2">
        <v>0.67</v>
      </c>
      <c r="I46" s="2">
        <v>1.87</v>
      </c>
      <c r="J46" s="2">
        <v>0.42</v>
      </c>
      <c r="K46" s="2">
        <v>0.34</v>
      </c>
      <c r="L46" s="2">
        <v>0.04</v>
      </c>
      <c r="M46" s="2">
        <v>8.9999999999999993E-3</v>
      </c>
      <c r="N46" s="2">
        <v>26</v>
      </c>
      <c r="O46" s="2">
        <v>7</v>
      </c>
      <c r="P46" s="2">
        <v>18.600000000000001</v>
      </c>
      <c r="Q46" s="2">
        <v>99.85</v>
      </c>
      <c r="R46" s="2">
        <v>207</v>
      </c>
      <c r="S46" s="2">
        <v>1</v>
      </c>
      <c r="T46" s="2">
        <v>7.8</v>
      </c>
      <c r="U46" s="2">
        <v>2.7</v>
      </c>
      <c r="V46" s="2">
        <v>7.4</v>
      </c>
      <c r="W46" s="2">
        <v>5.0999999999999996</v>
      </c>
      <c r="X46" s="2">
        <v>7.2</v>
      </c>
      <c r="Y46" s="2">
        <v>55</v>
      </c>
      <c r="Z46" s="2">
        <v>1</v>
      </c>
      <c r="AA46" s="2">
        <v>235.1</v>
      </c>
      <c r="AB46" s="2">
        <v>0.5</v>
      </c>
      <c r="AC46" s="2">
        <v>5.9</v>
      </c>
      <c r="AD46" s="2">
        <v>2.1</v>
      </c>
      <c r="AE46" s="2">
        <v>59</v>
      </c>
      <c r="AF46" s="2">
        <v>0.8</v>
      </c>
      <c r="AG46" s="2">
        <v>183.2</v>
      </c>
      <c r="AH46" s="2">
        <v>24.5</v>
      </c>
      <c r="AI46" s="2">
        <v>19.899999999999999</v>
      </c>
      <c r="AJ46" s="2">
        <v>37</v>
      </c>
      <c r="AK46" s="2">
        <v>5.0599999999999996</v>
      </c>
      <c r="AL46" s="2">
        <v>21.3</v>
      </c>
      <c r="AM46" s="2">
        <v>3.87</v>
      </c>
      <c r="AN46" s="2">
        <v>0.85</v>
      </c>
      <c r="AO46" s="2">
        <v>3.63</v>
      </c>
      <c r="AP46" s="2">
        <v>0.6</v>
      </c>
      <c r="AQ46" s="2">
        <v>3.52</v>
      </c>
      <c r="AR46" s="2">
        <v>0.75</v>
      </c>
      <c r="AS46" s="2">
        <v>2.1</v>
      </c>
      <c r="AT46" s="2">
        <v>0.31</v>
      </c>
      <c r="AU46" s="2">
        <v>2.0699999999999998</v>
      </c>
      <c r="AV46" s="2">
        <v>0.32</v>
      </c>
      <c r="AW46" s="2">
        <v>5.23</v>
      </c>
      <c r="AX46" s="2">
        <v>0.17</v>
      </c>
      <c r="AY46" s="2">
        <v>1.4</v>
      </c>
      <c r="AZ46" s="2">
        <v>12.5</v>
      </c>
      <c r="BA46" s="2">
        <v>7.5</v>
      </c>
      <c r="BB46" s="2">
        <v>159</v>
      </c>
      <c r="BC46" s="2">
        <v>21.4</v>
      </c>
      <c r="BD46" s="2">
        <v>9</v>
      </c>
      <c r="BE46" s="2">
        <v>0.3</v>
      </c>
      <c r="BF46" s="2" t="s">
        <v>76</v>
      </c>
      <c r="BG46" s="2" t="s">
        <v>76</v>
      </c>
      <c r="BH46" s="2" t="s">
        <v>76</v>
      </c>
      <c r="BI46" s="2" t="s">
        <v>77</v>
      </c>
      <c r="BJ46" s="2">
        <v>0.01</v>
      </c>
      <c r="BK46" s="2" t="s">
        <v>76</v>
      </c>
      <c r="BL46" s="2">
        <v>0.5</v>
      </c>
    </row>
    <row r="47" spans="1:64" ht="15.75" thickBot="1" x14ac:dyDescent="0.3">
      <c r="A47" s="37"/>
      <c r="B47" s="14" t="s">
        <v>370</v>
      </c>
      <c r="C47" s="38">
        <f t="shared" ref="C47:BE47" si="9">ABS((C45-C46)/((C45+C46)/2)*100)</f>
        <v>0.15097595168769609</v>
      </c>
      <c r="D47" s="38">
        <f t="shared" si="9"/>
        <v>2.2205773501110344</v>
      </c>
      <c r="E47" s="38">
        <f t="shared" si="9"/>
        <v>5.2851182197496511</v>
      </c>
      <c r="F47" s="38">
        <f t="shared" si="9"/>
        <v>0.39603960396038762</v>
      </c>
      <c r="G47" s="38">
        <f t="shared" si="9"/>
        <v>1.6698087799622878</v>
      </c>
      <c r="H47" s="38">
        <f t="shared" si="9"/>
        <v>1.4814814814814827</v>
      </c>
      <c r="I47" s="38">
        <f t="shared" si="9"/>
        <v>2.710027100271005</v>
      </c>
      <c r="J47" s="38">
        <f t="shared" si="9"/>
        <v>2.4096385542168699</v>
      </c>
      <c r="K47" s="38">
        <f t="shared" si="9"/>
        <v>2.985074626865674</v>
      </c>
      <c r="L47" s="38">
        <f t="shared" si="9"/>
        <v>28.571428571428577</v>
      </c>
      <c r="M47" s="38">
        <f t="shared" si="9"/>
        <v>87.5</v>
      </c>
      <c r="N47" s="38">
        <f t="shared" si="9"/>
        <v>7.4074074074074066</v>
      </c>
      <c r="O47" s="38">
        <f t="shared" si="9"/>
        <v>13.333333333333334</v>
      </c>
      <c r="P47" s="38">
        <f t="shared" si="9"/>
        <v>1.0695187165775362</v>
      </c>
      <c r="Q47" s="38">
        <f t="shared" si="9"/>
        <v>0</v>
      </c>
      <c r="R47" s="38">
        <f t="shared" si="9"/>
        <v>1.4388489208633095</v>
      </c>
      <c r="S47" s="38">
        <f t="shared" si="9"/>
        <v>66.666666666666657</v>
      </c>
      <c r="T47" s="38">
        <f t="shared" si="9"/>
        <v>2.5974025974026</v>
      </c>
      <c r="U47" s="38">
        <f t="shared" si="9"/>
        <v>0</v>
      </c>
      <c r="V47" s="38">
        <f t="shared" si="9"/>
        <v>4.1379310344827687</v>
      </c>
      <c r="W47" s="38">
        <f t="shared" si="9"/>
        <v>1.9801980198019733</v>
      </c>
      <c r="X47" s="38">
        <f t="shared" si="9"/>
        <v>4.2553191489361675</v>
      </c>
      <c r="Y47" s="38">
        <f t="shared" si="9"/>
        <v>1.834862385321101</v>
      </c>
      <c r="Z47" s="38">
        <f t="shared" si="9"/>
        <v>0</v>
      </c>
      <c r="AA47" s="38">
        <f t="shared" si="9"/>
        <v>0.42625745950554139</v>
      </c>
      <c r="AB47" s="38">
        <f t="shared" si="9"/>
        <v>18.181818181818176</v>
      </c>
      <c r="AC47" s="38">
        <f t="shared" si="9"/>
        <v>5.2173913043478386</v>
      </c>
      <c r="AD47" s="38">
        <f t="shared" si="9"/>
        <v>0</v>
      </c>
      <c r="AE47" s="38">
        <f t="shared" si="9"/>
        <v>1.7094017094017095</v>
      </c>
      <c r="AF47" s="38">
        <f t="shared" si="9"/>
        <v>11.764705882352937</v>
      </c>
      <c r="AG47" s="38">
        <f t="shared" si="9"/>
        <v>0.70709817786239404</v>
      </c>
      <c r="AH47" s="38">
        <f t="shared" si="9"/>
        <v>1.2320328542094483</v>
      </c>
      <c r="AI47" s="38">
        <f t="shared" si="9"/>
        <v>0</v>
      </c>
      <c r="AJ47" s="38">
        <f t="shared" si="9"/>
        <v>0.54200542005420826</v>
      </c>
      <c r="AK47" s="38">
        <f t="shared" si="9"/>
        <v>0.79365079365079449</v>
      </c>
      <c r="AL47" s="38">
        <f t="shared" si="9"/>
        <v>0</v>
      </c>
      <c r="AM47" s="38">
        <f t="shared" si="9"/>
        <v>1.825293350717087</v>
      </c>
      <c r="AN47" s="38">
        <f t="shared" si="9"/>
        <v>2.3809523809523832</v>
      </c>
      <c r="AO47" s="38">
        <f t="shared" si="9"/>
        <v>0.54945054945055005</v>
      </c>
      <c r="AP47" s="38">
        <f t="shared" si="9"/>
        <v>0</v>
      </c>
      <c r="AQ47" s="38">
        <f t="shared" si="9"/>
        <v>3.4682080924855523</v>
      </c>
      <c r="AR47" s="38">
        <f t="shared" si="9"/>
        <v>4.0816326530612281</v>
      </c>
      <c r="AS47" s="38">
        <f t="shared" si="9"/>
        <v>1.8867924528301903</v>
      </c>
      <c r="AT47" s="38">
        <f t="shared" si="9"/>
        <v>0</v>
      </c>
      <c r="AU47" s="38">
        <f t="shared" si="9"/>
        <v>0</v>
      </c>
      <c r="AV47" s="38">
        <f t="shared" si="9"/>
        <v>3.1746031746031771</v>
      </c>
      <c r="AW47" s="38">
        <f t="shared" si="9"/>
        <v>1.7061611374407555</v>
      </c>
      <c r="AX47" s="38">
        <f t="shared" si="9"/>
        <v>5.7142857142857038</v>
      </c>
      <c r="AY47" s="38">
        <f t="shared" si="9"/>
        <v>0</v>
      </c>
      <c r="AZ47" s="38">
        <f t="shared" si="9"/>
        <v>26.244343891402718</v>
      </c>
      <c r="BA47" s="38">
        <f t="shared" si="9"/>
        <v>1.342281879194626</v>
      </c>
      <c r="BB47" s="38">
        <f t="shared" si="9"/>
        <v>1.9047619047619049</v>
      </c>
      <c r="BC47" s="38">
        <f t="shared" si="9"/>
        <v>3.3254156769596173</v>
      </c>
      <c r="BD47" s="38">
        <f t="shared" si="9"/>
        <v>4.5454545454545494</v>
      </c>
      <c r="BE47" s="38">
        <f t="shared" si="9"/>
        <v>28.57142857142858</v>
      </c>
      <c r="BF47" s="38"/>
      <c r="BG47" s="38"/>
      <c r="BH47" s="38"/>
      <c r="BI47" s="38"/>
      <c r="BJ47" s="38"/>
      <c r="BK47" s="38"/>
      <c r="BL47" s="38"/>
    </row>
    <row r="48" spans="1:64" s="39" customFormat="1" ht="17.25" x14ac:dyDescent="0.25">
      <c r="A48" s="39" t="s">
        <v>376</v>
      </c>
      <c r="B4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144F6-802E-4EAC-8550-B7D137A71393}">
  <dimension ref="A1:AE136"/>
  <sheetViews>
    <sheetView workbookViewId="0">
      <selection sqref="A1:XFD1048576"/>
    </sheetView>
  </sheetViews>
  <sheetFormatPr defaultRowHeight="15" x14ac:dyDescent="0.25"/>
  <cols>
    <col min="1" max="1" width="9.85546875" style="2" bestFit="1" customWidth="1"/>
    <col min="2" max="2" width="9.85546875" style="2" customWidth="1"/>
    <col min="3" max="3" width="9.42578125" style="2" customWidth="1"/>
    <col min="4" max="6" width="7.7109375" style="2" customWidth="1"/>
    <col min="7" max="7" width="7.7109375" style="36" customWidth="1"/>
    <col min="8" max="9" width="7.7109375" style="2" customWidth="1"/>
    <col min="10" max="10" width="8.5703125" style="2" customWidth="1"/>
    <col min="11" max="11" width="9" style="2" customWidth="1"/>
    <col min="15" max="15" width="9.42578125" customWidth="1"/>
  </cols>
  <sheetData>
    <row r="1" spans="1:31" s="41" customFormat="1" ht="32.25" thickTop="1" x14ac:dyDescent="0.2">
      <c r="A1" s="40" t="s">
        <v>377</v>
      </c>
      <c r="B1" s="40" t="s">
        <v>1</v>
      </c>
      <c r="C1" s="40" t="s">
        <v>378</v>
      </c>
      <c r="D1" s="40" t="s">
        <v>379</v>
      </c>
      <c r="E1" s="40" t="s">
        <v>380</v>
      </c>
      <c r="F1" s="40" t="s">
        <v>381</v>
      </c>
      <c r="G1" s="40" t="s">
        <v>382</v>
      </c>
      <c r="H1" s="40" t="s">
        <v>383</v>
      </c>
      <c r="I1" s="40" t="str">
        <f>"S2/S3"</f>
        <v>S2/S3</v>
      </c>
      <c r="J1" s="40" t="s">
        <v>384</v>
      </c>
      <c r="K1" s="40" t="s">
        <v>385</v>
      </c>
      <c r="L1" s="40" t="s">
        <v>386</v>
      </c>
      <c r="M1" s="40" t="s">
        <v>387</v>
      </c>
    </row>
    <row r="2" spans="1:31" ht="30.75" customHeight="1" thickBot="1" x14ac:dyDescent="0.3">
      <c r="A2" s="42"/>
      <c r="B2" s="42" t="s">
        <v>388</v>
      </c>
      <c r="C2" s="42" t="s">
        <v>389</v>
      </c>
      <c r="D2" s="42" t="s">
        <v>390</v>
      </c>
      <c r="E2" s="42" t="s">
        <v>391</v>
      </c>
      <c r="F2" s="42" t="s">
        <v>392</v>
      </c>
      <c r="G2" s="42" t="s">
        <v>393</v>
      </c>
      <c r="H2" s="42"/>
      <c r="I2" s="42"/>
      <c r="J2" s="42" t="s">
        <v>394</v>
      </c>
      <c r="K2" s="42" t="s">
        <v>394</v>
      </c>
      <c r="L2" s="42" t="s">
        <v>395</v>
      </c>
      <c r="M2" s="42" t="s">
        <v>396</v>
      </c>
    </row>
    <row r="3" spans="1:31" x14ac:dyDescent="0.25">
      <c r="A3" s="2">
        <v>9107</v>
      </c>
      <c r="C3" s="43">
        <v>70.400000000000006</v>
      </c>
      <c r="D3" s="2">
        <v>442</v>
      </c>
      <c r="E3" s="36">
        <v>0.76</v>
      </c>
      <c r="F3" s="36">
        <v>12.67</v>
      </c>
      <c r="G3" s="36">
        <v>0.64</v>
      </c>
      <c r="H3" s="36">
        <v>0.06</v>
      </c>
      <c r="I3" s="36">
        <f>F3/G3</f>
        <v>19.796875</v>
      </c>
      <c r="J3" s="36">
        <v>1.1499999999999999</v>
      </c>
      <c r="K3" s="36">
        <v>5.15</v>
      </c>
      <c r="L3" s="2">
        <v>246</v>
      </c>
      <c r="M3" s="13">
        <v>12</v>
      </c>
      <c r="P3" s="44"/>
      <c r="Q3" s="45"/>
      <c r="R3" s="46"/>
      <c r="S3" s="46"/>
      <c r="T3" s="46"/>
      <c r="U3" s="46"/>
      <c r="V3" s="44"/>
      <c r="W3" s="44"/>
      <c r="X3" s="46"/>
      <c r="Y3" s="46"/>
      <c r="Z3" s="46"/>
      <c r="AA3" s="46"/>
      <c r="AB3" s="44"/>
      <c r="AC3" s="44"/>
      <c r="AD3" s="47"/>
      <c r="AE3" s="45"/>
    </row>
    <row r="4" spans="1:31" x14ac:dyDescent="0.25">
      <c r="A4" s="2">
        <v>9107</v>
      </c>
      <c r="C4" s="43">
        <v>70.400000000000006</v>
      </c>
      <c r="D4" s="2">
        <v>441</v>
      </c>
      <c r="E4" s="36">
        <v>0.75</v>
      </c>
      <c r="F4" s="36">
        <v>12.24</v>
      </c>
      <c r="G4" s="36">
        <v>0.63</v>
      </c>
      <c r="H4" s="36">
        <v>0.06</v>
      </c>
      <c r="I4" s="36">
        <f t="shared" ref="I4:I67" si="0">F4/G4</f>
        <v>19.428571428571427</v>
      </c>
      <c r="J4" s="36">
        <v>1.1200000000000001</v>
      </c>
      <c r="K4" s="36">
        <v>5.18</v>
      </c>
      <c r="L4" s="2">
        <v>236</v>
      </c>
      <c r="M4" s="13">
        <v>12</v>
      </c>
      <c r="P4" s="44"/>
      <c r="Q4" s="45"/>
      <c r="R4" s="46"/>
      <c r="S4" s="46"/>
      <c r="T4" s="46"/>
      <c r="U4" s="46"/>
      <c r="V4" s="44"/>
      <c r="W4" s="44"/>
      <c r="X4" s="46"/>
      <c r="Y4" s="46"/>
      <c r="Z4" s="46"/>
      <c r="AA4" s="46"/>
      <c r="AB4" s="44"/>
      <c r="AC4" s="44"/>
      <c r="AD4" s="47"/>
      <c r="AE4" s="45"/>
    </row>
    <row r="5" spans="1:31" x14ac:dyDescent="0.25">
      <c r="A5" s="2" t="s">
        <v>73</v>
      </c>
      <c r="B5" s="12" t="s">
        <v>74</v>
      </c>
      <c r="C5" s="43">
        <v>70.099999999999994</v>
      </c>
      <c r="D5" s="2">
        <v>523</v>
      </c>
      <c r="E5" s="36">
        <v>0.01</v>
      </c>
      <c r="F5" s="36">
        <v>0.08</v>
      </c>
      <c r="G5" s="36">
        <v>1.32</v>
      </c>
      <c r="H5" s="36">
        <v>0.09</v>
      </c>
      <c r="I5" s="36">
        <f t="shared" si="0"/>
        <v>6.0606060606060608E-2</v>
      </c>
      <c r="J5" s="36">
        <v>0.06</v>
      </c>
      <c r="K5" s="36">
        <v>1</v>
      </c>
      <c r="L5" s="2">
        <v>8</v>
      </c>
      <c r="M5" s="13">
        <v>132</v>
      </c>
    </row>
    <row r="6" spans="1:31" x14ac:dyDescent="0.25">
      <c r="A6" s="2" t="s">
        <v>78</v>
      </c>
      <c r="B6" s="12" t="s">
        <v>79</v>
      </c>
      <c r="C6" s="43">
        <v>70.599999999999994</v>
      </c>
      <c r="D6" s="2">
        <v>516</v>
      </c>
      <c r="E6" s="36">
        <v>0.01</v>
      </c>
      <c r="F6" s="36">
        <v>0.08</v>
      </c>
      <c r="G6" s="36">
        <v>1.33</v>
      </c>
      <c r="H6" s="36">
        <v>0.09</v>
      </c>
      <c r="I6" s="36">
        <f t="shared" si="0"/>
        <v>6.0150375939849621E-2</v>
      </c>
      <c r="J6" s="36">
        <v>0.05</v>
      </c>
      <c r="K6" s="36">
        <v>1.05</v>
      </c>
      <c r="L6" s="2">
        <v>8</v>
      </c>
      <c r="M6" s="13">
        <v>127</v>
      </c>
    </row>
    <row r="7" spans="1:31" x14ac:dyDescent="0.25">
      <c r="A7" s="2" t="s">
        <v>80</v>
      </c>
      <c r="B7" s="12" t="s">
        <v>81</v>
      </c>
      <c r="C7" s="43">
        <v>70.2</v>
      </c>
      <c r="D7" s="2">
        <v>608</v>
      </c>
      <c r="E7" s="36">
        <v>0.01</v>
      </c>
      <c r="F7" s="36">
        <v>0.16</v>
      </c>
      <c r="G7" s="36">
        <v>0.92</v>
      </c>
      <c r="H7" s="36">
        <v>0.05</v>
      </c>
      <c r="I7" s="36">
        <f t="shared" si="0"/>
        <v>0.17391304347826086</v>
      </c>
      <c r="J7" s="36">
        <v>0.05</v>
      </c>
      <c r="K7" s="36">
        <v>3.44</v>
      </c>
      <c r="L7" s="2">
        <v>5</v>
      </c>
      <c r="M7" s="13">
        <v>27</v>
      </c>
    </row>
    <row r="8" spans="1:31" x14ac:dyDescent="0.25">
      <c r="A8" s="2" t="s">
        <v>82</v>
      </c>
      <c r="B8" s="12" t="s">
        <v>83</v>
      </c>
      <c r="C8" s="43">
        <v>70.099999999999994</v>
      </c>
      <c r="D8" s="2">
        <v>608</v>
      </c>
      <c r="E8" s="36">
        <v>0.01</v>
      </c>
      <c r="F8" s="36">
        <v>0.21</v>
      </c>
      <c r="G8" s="36">
        <v>1.01</v>
      </c>
      <c r="H8" s="36">
        <v>0.06</v>
      </c>
      <c r="I8" s="36">
        <f t="shared" si="0"/>
        <v>0.20792079207920791</v>
      </c>
      <c r="J8" s="36">
        <v>0.06</v>
      </c>
      <c r="K8" s="36">
        <v>4.41</v>
      </c>
      <c r="L8" s="2">
        <v>5</v>
      </c>
      <c r="M8" s="13">
        <v>23</v>
      </c>
    </row>
    <row r="9" spans="1:31" x14ac:dyDescent="0.25">
      <c r="A9" s="2" t="s">
        <v>84</v>
      </c>
      <c r="B9" s="12" t="s">
        <v>85</v>
      </c>
      <c r="C9" s="43">
        <v>70.400000000000006</v>
      </c>
      <c r="D9" s="2">
        <v>607</v>
      </c>
      <c r="E9" s="36">
        <v>0.01</v>
      </c>
      <c r="F9" s="36">
        <v>0.14000000000000001</v>
      </c>
      <c r="G9" s="36">
        <v>0.42</v>
      </c>
      <c r="H9" s="36">
        <v>0.05</v>
      </c>
      <c r="I9" s="36">
        <f t="shared" si="0"/>
        <v>0.33333333333333337</v>
      </c>
      <c r="J9" s="36">
        <v>0.04</v>
      </c>
      <c r="K9" s="36">
        <v>3.54</v>
      </c>
      <c r="L9" s="2">
        <v>4</v>
      </c>
      <c r="M9" s="13">
        <v>12</v>
      </c>
    </row>
    <row r="10" spans="1:31" x14ac:dyDescent="0.25">
      <c r="A10" s="2" t="s">
        <v>86</v>
      </c>
      <c r="B10" s="12" t="s">
        <v>87</v>
      </c>
      <c r="C10" s="43">
        <v>70.2</v>
      </c>
      <c r="D10" s="2">
        <v>608</v>
      </c>
      <c r="E10" s="36">
        <v>0.01</v>
      </c>
      <c r="F10" s="36">
        <v>0.14000000000000001</v>
      </c>
      <c r="G10" s="36">
        <v>1.75</v>
      </c>
      <c r="H10" s="36">
        <v>0.06</v>
      </c>
      <c r="I10" s="36">
        <f t="shared" si="0"/>
        <v>0.08</v>
      </c>
      <c r="J10" s="36">
        <v>0.08</v>
      </c>
      <c r="K10" s="36">
        <v>3.4</v>
      </c>
      <c r="L10" s="2">
        <v>4</v>
      </c>
      <c r="M10" s="13">
        <v>51</v>
      </c>
    </row>
    <row r="11" spans="1:31" x14ac:dyDescent="0.25">
      <c r="A11" s="2">
        <v>9107</v>
      </c>
      <c r="C11" s="43">
        <v>70.900000000000006</v>
      </c>
      <c r="D11" s="2">
        <v>443</v>
      </c>
      <c r="E11" s="36">
        <v>0.59</v>
      </c>
      <c r="F11" s="36">
        <v>11.99</v>
      </c>
      <c r="G11" s="36">
        <v>0.56999999999999995</v>
      </c>
      <c r="H11" s="36">
        <v>0.05</v>
      </c>
      <c r="I11" s="36">
        <f t="shared" si="0"/>
        <v>21.035087719298247</v>
      </c>
      <c r="J11" s="36">
        <v>1.08</v>
      </c>
      <c r="K11" s="36">
        <v>5.08</v>
      </c>
      <c r="L11" s="2">
        <v>236</v>
      </c>
      <c r="M11" s="13">
        <v>11</v>
      </c>
    </row>
    <row r="12" spans="1:31" x14ac:dyDescent="0.25">
      <c r="A12" s="2" t="s">
        <v>88</v>
      </c>
      <c r="B12" s="12" t="s">
        <v>89</v>
      </c>
      <c r="C12" s="43">
        <v>70.7</v>
      </c>
      <c r="D12" s="2">
        <v>607</v>
      </c>
      <c r="E12" s="36">
        <v>0.01</v>
      </c>
      <c r="F12" s="36">
        <v>0.16</v>
      </c>
      <c r="G12" s="36">
        <v>1.63</v>
      </c>
      <c r="H12" s="36">
        <v>0.05</v>
      </c>
      <c r="I12" s="36">
        <f t="shared" si="0"/>
        <v>9.815950920245399E-2</v>
      </c>
      <c r="J12" s="36">
        <v>0.08</v>
      </c>
      <c r="K12" s="36">
        <v>3.36</v>
      </c>
      <c r="L12" s="2">
        <v>5</v>
      </c>
      <c r="M12" s="13">
        <v>49</v>
      </c>
    </row>
    <row r="13" spans="1:31" x14ac:dyDescent="0.25">
      <c r="A13" s="2" t="s">
        <v>90</v>
      </c>
      <c r="B13" s="12" t="s">
        <v>91</v>
      </c>
      <c r="C13" s="43">
        <v>70.5</v>
      </c>
      <c r="D13" s="2">
        <v>607</v>
      </c>
      <c r="E13" s="36">
        <v>0.01</v>
      </c>
      <c r="F13" s="36">
        <v>0.17</v>
      </c>
      <c r="G13" s="36">
        <v>1.36</v>
      </c>
      <c r="H13" s="36">
        <v>0.04</v>
      </c>
      <c r="I13" s="36">
        <f t="shared" si="0"/>
        <v>0.125</v>
      </c>
      <c r="J13" s="36">
        <v>0.08</v>
      </c>
      <c r="K13" s="36">
        <v>3.8</v>
      </c>
      <c r="L13" s="2">
        <v>4</v>
      </c>
      <c r="M13" s="13">
        <v>36</v>
      </c>
    </row>
    <row r="14" spans="1:31" x14ac:dyDescent="0.25">
      <c r="A14" s="2" t="s">
        <v>92</v>
      </c>
      <c r="B14" s="12" t="s">
        <v>93</v>
      </c>
      <c r="C14" s="43">
        <v>70.3</v>
      </c>
      <c r="D14" s="2">
        <v>609</v>
      </c>
      <c r="E14" s="36">
        <v>0.01</v>
      </c>
      <c r="F14" s="36">
        <v>0.14000000000000001</v>
      </c>
      <c r="G14" s="36">
        <v>0.91</v>
      </c>
      <c r="H14" s="36">
        <v>7.0000000000000007E-2</v>
      </c>
      <c r="I14" s="36">
        <f t="shared" si="0"/>
        <v>0.15384615384615385</v>
      </c>
      <c r="J14" s="36">
        <v>0.05</v>
      </c>
      <c r="K14" s="36">
        <v>2.88</v>
      </c>
      <c r="L14" s="2">
        <v>5</v>
      </c>
      <c r="M14" s="13">
        <v>32</v>
      </c>
    </row>
    <row r="15" spans="1:31" x14ac:dyDescent="0.25">
      <c r="A15" s="2" t="s">
        <v>94</v>
      </c>
      <c r="B15" s="12" t="s">
        <v>95</v>
      </c>
      <c r="C15" s="43">
        <v>70.5</v>
      </c>
      <c r="D15" s="2">
        <v>607</v>
      </c>
      <c r="E15" s="36">
        <v>0.01</v>
      </c>
      <c r="F15" s="36">
        <v>0.25</v>
      </c>
      <c r="G15" s="36">
        <v>1.72</v>
      </c>
      <c r="H15" s="36">
        <v>0.03</v>
      </c>
      <c r="I15" s="36">
        <f t="shared" si="0"/>
        <v>0.14534883720930233</v>
      </c>
      <c r="J15" s="36">
        <v>0.09</v>
      </c>
      <c r="K15" s="36">
        <v>4.84</v>
      </c>
      <c r="L15" s="2">
        <v>5</v>
      </c>
      <c r="M15" s="13">
        <v>36</v>
      </c>
    </row>
    <row r="16" spans="1:31" x14ac:dyDescent="0.25">
      <c r="A16" s="2" t="s">
        <v>96</v>
      </c>
      <c r="B16" s="12" t="s">
        <v>97</v>
      </c>
      <c r="C16" s="43">
        <v>71</v>
      </c>
      <c r="D16" s="2">
        <v>607</v>
      </c>
      <c r="E16" s="36">
        <v>0.02</v>
      </c>
      <c r="F16" s="36">
        <v>0.16</v>
      </c>
      <c r="G16" s="36">
        <v>1.28</v>
      </c>
      <c r="H16" s="36">
        <v>0.09</v>
      </c>
      <c r="I16" s="36">
        <f t="shared" si="0"/>
        <v>0.125</v>
      </c>
      <c r="J16" s="36">
        <v>7.0000000000000007E-2</v>
      </c>
      <c r="K16" s="36">
        <v>2.91</v>
      </c>
      <c r="L16" s="2">
        <v>5</v>
      </c>
      <c r="M16" s="13">
        <v>44</v>
      </c>
    </row>
    <row r="17" spans="1:13" x14ac:dyDescent="0.25">
      <c r="A17" s="2" t="s">
        <v>98</v>
      </c>
      <c r="B17" s="12" t="s">
        <v>99</v>
      </c>
      <c r="C17" s="43">
        <v>71</v>
      </c>
      <c r="D17" s="2">
        <v>606</v>
      </c>
      <c r="E17" s="36">
        <v>0.01</v>
      </c>
      <c r="F17" s="36">
        <v>0.13</v>
      </c>
      <c r="G17" s="36">
        <v>1.63</v>
      </c>
      <c r="H17" s="36">
        <v>0.06</v>
      </c>
      <c r="I17" s="36">
        <f t="shared" si="0"/>
        <v>7.9754601226993876E-2</v>
      </c>
      <c r="J17" s="36">
        <v>0.08</v>
      </c>
      <c r="K17" s="36">
        <v>3.02</v>
      </c>
      <c r="L17" s="2">
        <v>4</v>
      </c>
      <c r="M17" s="13">
        <v>54</v>
      </c>
    </row>
    <row r="18" spans="1:13" x14ac:dyDescent="0.25">
      <c r="A18" s="2" t="s">
        <v>100</v>
      </c>
      <c r="B18" s="12" t="s">
        <v>101</v>
      </c>
      <c r="C18" s="43">
        <v>70.5</v>
      </c>
      <c r="D18" s="2">
        <v>607</v>
      </c>
      <c r="E18" s="36">
        <v>0</v>
      </c>
      <c r="F18" s="36">
        <v>0.1</v>
      </c>
      <c r="G18" s="36">
        <v>1.66</v>
      </c>
      <c r="H18" s="36">
        <v>0.05</v>
      </c>
      <c r="I18" s="36">
        <f t="shared" si="0"/>
        <v>6.0240963855421693E-2</v>
      </c>
      <c r="J18" s="36">
        <v>7.0000000000000007E-2</v>
      </c>
      <c r="K18" s="36">
        <v>2.8</v>
      </c>
      <c r="L18" s="2">
        <v>4</v>
      </c>
      <c r="M18" s="13">
        <v>59</v>
      </c>
    </row>
    <row r="19" spans="1:13" x14ac:dyDescent="0.25">
      <c r="A19" s="2" t="s">
        <v>102</v>
      </c>
      <c r="B19" s="12" t="s">
        <v>103</v>
      </c>
      <c r="C19" s="43">
        <v>70.599999999999994</v>
      </c>
      <c r="D19" s="2">
        <v>606</v>
      </c>
      <c r="E19" s="36">
        <v>0.01</v>
      </c>
      <c r="F19" s="36">
        <v>0.09</v>
      </c>
      <c r="G19" s="36">
        <v>1.34</v>
      </c>
      <c r="H19" s="36">
        <v>0.09</v>
      </c>
      <c r="I19" s="36">
        <f t="shared" si="0"/>
        <v>6.7164179104477612E-2</v>
      </c>
      <c r="J19" s="36">
        <v>0.06</v>
      </c>
      <c r="K19" s="36">
        <v>2.04</v>
      </c>
      <c r="L19" s="2">
        <v>4</v>
      </c>
      <c r="M19" s="13">
        <v>66</v>
      </c>
    </row>
    <row r="20" spans="1:13" x14ac:dyDescent="0.25">
      <c r="A20" s="2">
        <v>9107</v>
      </c>
      <c r="C20" s="43">
        <v>70.900000000000006</v>
      </c>
      <c r="D20" s="2">
        <v>444</v>
      </c>
      <c r="E20" s="36">
        <v>0.56999999999999995</v>
      </c>
      <c r="F20" s="36">
        <v>12.1</v>
      </c>
      <c r="G20" s="36">
        <v>0.46</v>
      </c>
      <c r="H20" s="36">
        <v>0.05</v>
      </c>
      <c r="I20" s="36">
        <f t="shared" si="0"/>
        <v>26.304347826086953</v>
      </c>
      <c r="J20" s="36">
        <v>1.08</v>
      </c>
      <c r="K20" s="36">
        <v>5.0599999999999996</v>
      </c>
      <c r="L20" s="2">
        <v>239</v>
      </c>
      <c r="M20" s="13">
        <v>9</v>
      </c>
    </row>
    <row r="21" spans="1:13" x14ac:dyDescent="0.25">
      <c r="A21" s="2">
        <v>9107</v>
      </c>
      <c r="C21" s="43">
        <v>70.3</v>
      </c>
      <c r="D21" s="2">
        <v>442</v>
      </c>
      <c r="E21" s="36">
        <v>0.74</v>
      </c>
      <c r="F21" s="36">
        <v>12.27</v>
      </c>
      <c r="G21" s="36">
        <v>0.56000000000000005</v>
      </c>
      <c r="H21" s="36">
        <v>0.06</v>
      </c>
      <c r="I21" s="36">
        <f t="shared" si="0"/>
        <v>21.910714285714281</v>
      </c>
      <c r="J21" s="36">
        <v>1.1100000000000001</v>
      </c>
      <c r="K21" s="36">
        <v>5.16</v>
      </c>
      <c r="L21" s="2">
        <v>238</v>
      </c>
      <c r="M21" s="13">
        <v>11</v>
      </c>
    </row>
    <row r="22" spans="1:13" x14ac:dyDescent="0.25">
      <c r="A22" s="2" t="s">
        <v>104</v>
      </c>
      <c r="B22" s="12" t="s">
        <v>105</v>
      </c>
      <c r="C22" s="43">
        <v>70.099999999999994</v>
      </c>
      <c r="D22" s="2">
        <v>608</v>
      </c>
      <c r="E22" s="36">
        <v>0.01</v>
      </c>
      <c r="F22" s="36">
        <v>7.0000000000000007E-2</v>
      </c>
      <c r="G22" s="36">
        <v>0.86</v>
      </c>
      <c r="H22" s="36">
        <v>0.11</v>
      </c>
      <c r="I22" s="36">
        <f t="shared" si="0"/>
        <v>8.1395348837209308E-2</v>
      </c>
      <c r="J22" s="36">
        <v>0.04</v>
      </c>
      <c r="K22" s="36">
        <v>1.41</v>
      </c>
      <c r="L22" s="2">
        <v>5</v>
      </c>
      <c r="M22" s="13">
        <v>61</v>
      </c>
    </row>
    <row r="23" spans="1:13" x14ac:dyDescent="0.25">
      <c r="A23" s="2" t="s">
        <v>106</v>
      </c>
      <c r="B23" s="2" t="s">
        <v>107</v>
      </c>
      <c r="C23" s="43">
        <v>70.7</v>
      </c>
      <c r="D23" s="2">
        <v>531</v>
      </c>
      <c r="E23" s="36">
        <v>0.01</v>
      </c>
      <c r="F23" s="36">
        <v>0.05</v>
      </c>
      <c r="G23" s="36">
        <v>0.97</v>
      </c>
      <c r="H23" s="36">
        <v>0.11</v>
      </c>
      <c r="I23" s="36">
        <f t="shared" si="0"/>
        <v>5.1546391752577324E-2</v>
      </c>
      <c r="J23" s="36">
        <v>0.04</v>
      </c>
      <c r="K23" s="36">
        <v>0.93</v>
      </c>
      <c r="L23" s="2">
        <v>5</v>
      </c>
      <c r="M23" s="13">
        <v>104</v>
      </c>
    </row>
    <row r="24" spans="1:13" x14ac:dyDescent="0.25">
      <c r="A24" s="2" t="s">
        <v>108</v>
      </c>
      <c r="B24" s="2" t="s">
        <v>109</v>
      </c>
      <c r="C24" s="43">
        <v>70.900000000000006</v>
      </c>
      <c r="D24" s="2">
        <v>606</v>
      </c>
      <c r="E24" s="36">
        <v>0.01</v>
      </c>
      <c r="F24" s="36">
        <v>0.05</v>
      </c>
      <c r="G24" s="36">
        <v>1.08</v>
      </c>
      <c r="H24" s="36">
        <v>0.11</v>
      </c>
      <c r="I24" s="36">
        <f t="shared" si="0"/>
        <v>4.6296296296296294E-2</v>
      </c>
      <c r="J24" s="36">
        <v>0.04</v>
      </c>
      <c r="K24" s="36">
        <v>1.17</v>
      </c>
      <c r="L24" s="2">
        <v>4</v>
      </c>
      <c r="M24" s="13">
        <v>92</v>
      </c>
    </row>
    <row r="25" spans="1:13" x14ac:dyDescent="0.25">
      <c r="A25" s="2" t="s">
        <v>110</v>
      </c>
      <c r="B25" s="2" t="s">
        <v>111</v>
      </c>
      <c r="C25" s="43">
        <v>70.599999999999994</v>
      </c>
      <c r="D25" s="2">
        <v>607</v>
      </c>
      <c r="E25" s="36">
        <v>0.01</v>
      </c>
      <c r="F25" s="36">
        <v>0.09</v>
      </c>
      <c r="G25" s="36">
        <v>1.83</v>
      </c>
      <c r="H25" s="36">
        <v>0.05</v>
      </c>
      <c r="I25" s="36">
        <f t="shared" si="0"/>
        <v>4.9180327868852458E-2</v>
      </c>
      <c r="J25" s="36">
        <v>0.08</v>
      </c>
      <c r="K25" s="36">
        <v>2.99</v>
      </c>
      <c r="L25" s="2">
        <v>3</v>
      </c>
      <c r="M25" s="13">
        <v>61</v>
      </c>
    </row>
    <row r="26" spans="1:13" x14ac:dyDescent="0.25">
      <c r="A26" s="2" t="s">
        <v>112</v>
      </c>
      <c r="B26" s="2" t="s">
        <v>113</v>
      </c>
      <c r="C26" s="43">
        <v>70.7</v>
      </c>
      <c r="D26" s="2">
        <v>608</v>
      </c>
      <c r="E26" s="36">
        <v>0.01</v>
      </c>
      <c r="F26" s="36">
        <v>0.1</v>
      </c>
      <c r="G26" s="36">
        <v>1.38</v>
      </c>
      <c r="H26" s="36">
        <v>0.05</v>
      </c>
      <c r="I26" s="36">
        <f t="shared" si="0"/>
        <v>7.2463768115942045E-2</v>
      </c>
      <c r="J26" s="36">
        <v>0.06</v>
      </c>
      <c r="K26" s="36">
        <v>2.38</v>
      </c>
      <c r="L26" s="2">
        <v>4</v>
      </c>
      <c r="M26" s="13">
        <v>58</v>
      </c>
    </row>
    <row r="27" spans="1:13" x14ac:dyDescent="0.25">
      <c r="A27" s="2" t="s">
        <v>397</v>
      </c>
      <c r="B27" s="2" t="s">
        <v>115</v>
      </c>
      <c r="C27" s="43">
        <v>70.400000000000006</v>
      </c>
      <c r="D27" s="2">
        <v>607</v>
      </c>
      <c r="E27" s="36">
        <v>0</v>
      </c>
      <c r="F27" s="36">
        <v>7.0000000000000007E-2</v>
      </c>
      <c r="G27" s="36">
        <v>1.32</v>
      </c>
      <c r="H27" s="36">
        <v>0.05</v>
      </c>
      <c r="I27" s="36">
        <f t="shared" si="0"/>
        <v>5.3030303030303032E-2</v>
      </c>
      <c r="J27" s="36">
        <v>0.06</v>
      </c>
      <c r="K27" s="36">
        <v>2.19</v>
      </c>
      <c r="L27" s="2">
        <v>3</v>
      </c>
      <c r="M27" s="13">
        <v>60</v>
      </c>
    </row>
    <row r="28" spans="1:13" x14ac:dyDescent="0.25">
      <c r="A28" s="2" t="s">
        <v>116</v>
      </c>
      <c r="B28" s="2" t="s">
        <v>117</v>
      </c>
      <c r="C28" s="43">
        <v>70.400000000000006</v>
      </c>
      <c r="D28" s="2">
        <v>607</v>
      </c>
      <c r="E28" s="36">
        <v>0.01</v>
      </c>
      <c r="F28" s="36">
        <v>0.12</v>
      </c>
      <c r="G28" s="36">
        <v>1.52</v>
      </c>
      <c r="H28" s="36">
        <v>0.04</v>
      </c>
      <c r="I28" s="36">
        <f t="shared" si="0"/>
        <v>7.8947368421052627E-2</v>
      </c>
      <c r="J28" s="36">
        <v>0.08</v>
      </c>
      <c r="K28" s="36">
        <v>2.48</v>
      </c>
      <c r="L28" s="2">
        <v>5</v>
      </c>
      <c r="M28" s="13">
        <v>61</v>
      </c>
    </row>
    <row r="29" spans="1:13" x14ac:dyDescent="0.25">
      <c r="A29" s="2" t="s">
        <v>118</v>
      </c>
      <c r="B29" s="2" t="s">
        <v>119</v>
      </c>
      <c r="C29" s="43">
        <v>70.599999999999994</v>
      </c>
      <c r="D29" s="2">
        <v>607</v>
      </c>
      <c r="E29" s="36">
        <v>0.01</v>
      </c>
      <c r="F29" s="36">
        <v>0.11</v>
      </c>
      <c r="G29" s="36">
        <v>0.92</v>
      </c>
      <c r="H29" s="36">
        <v>0.04</v>
      </c>
      <c r="I29" s="36">
        <f t="shared" si="0"/>
        <v>0.11956521739130434</v>
      </c>
      <c r="J29" s="36">
        <v>0.04</v>
      </c>
      <c r="K29" s="36">
        <v>2.37</v>
      </c>
      <c r="L29" s="2">
        <v>5</v>
      </c>
      <c r="M29" s="13">
        <v>39</v>
      </c>
    </row>
    <row r="30" spans="1:13" x14ac:dyDescent="0.25">
      <c r="A30" s="2" t="s">
        <v>120</v>
      </c>
      <c r="B30" s="2" t="s">
        <v>121</v>
      </c>
      <c r="C30" s="43">
        <v>70.3</v>
      </c>
      <c r="D30" s="2">
        <v>609</v>
      </c>
      <c r="E30" s="36">
        <v>0.01</v>
      </c>
      <c r="F30" s="36">
        <v>0.08</v>
      </c>
      <c r="G30" s="36">
        <v>0.77</v>
      </c>
      <c r="H30" s="36">
        <v>0.06</v>
      </c>
      <c r="I30" s="36">
        <f t="shared" si="0"/>
        <v>0.10389610389610389</v>
      </c>
      <c r="J30" s="36">
        <v>0.04</v>
      </c>
      <c r="K30" s="36">
        <v>1.99</v>
      </c>
      <c r="L30" s="2">
        <v>4</v>
      </c>
      <c r="M30" s="13">
        <v>39</v>
      </c>
    </row>
    <row r="31" spans="1:13" x14ac:dyDescent="0.25">
      <c r="A31" s="2" t="s">
        <v>122</v>
      </c>
      <c r="B31" s="2" t="s">
        <v>123</v>
      </c>
      <c r="C31" s="43">
        <v>70.599999999999994</v>
      </c>
      <c r="D31" s="2">
        <v>609</v>
      </c>
      <c r="E31" s="36">
        <v>0.01</v>
      </c>
      <c r="F31" s="36">
        <v>0.05</v>
      </c>
      <c r="G31" s="36">
        <v>0.57999999999999996</v>
      </c>
      <c r="H31" s="36">
        <v>0.11</v>
      </c>
      <c r="I31" s="36">
        <f t="shared" si="0"/>
        <v>8.6206896551724144E-2</v>
      </c>
      <c r="J31" s="36">
        <v>0.03</v>
      </c>
      <c r="K31" s="36">
        <v>1.28</v>
      </c>
      <c r="L31" s="2">
        <v>4</v>
      </c>
      <c r="M31" s="13">
        <v>45</v>
      </c>
    </row>
    <row r="32" spans="1:13" x14ac:dyDescent="0.25">
      <c r="A32" s="2" t="s">
        <v>124</v>
      </c>
      <c r="B32" s="2" t="s">
        <v>125</v>
      </c>
      <c r="C32" s="43">
        <v>70.5</v>
      </c>
      <c r="D32" s="2">
        <v>607</v>
      </c>
      <c r="E32" s="36">
        <v>0.01</v>
      </c>
      <c r="F32" s="36">
        <v>0.08</v>
      </c>
      <c r="G32" s="36">
        <v>0.49</v>
      </c>
      <c r="H32" s="36">
        <v>0.12</v>
      </c>
      <c r="I32" s="36">
        <f t="shared" si="0"/>
        <v>0.16326530612244899</v>
      </c>
      <c r="J32" s="36">
        <v>0.02</v>
      </c>
      <c r="K32" s="36">
        <v>1.31</v>
      </c>
      <c r="L32" s="2">
        <v>6</v>
      </c>
      <c r="M32" s="13">
        <v>37</v>
      </c>
    </row>
    <row r="33" spans="1:13" x14ac:dyDescent="0.25">
      <c r="A33" s="2" t="s">
        <v>126</v>
      </c>
      <c r="B33" s="2" t="s">
        <v>127</v>
      </c>
      <c r="C33" s="43">
        <v>70.5</v>
      </c>
      <c r="D33" s="2">
        <v>609</v>
      </c>
      <c r="E33" s="36">
        <v>0</v>
      </c>
      <c r="F33" s="36">
        <v>0.15</v>
      </c>
      <c r="G33" s="36">
        <v>0.44</v>
      </c>
      <c r="H33" s="36">
        <v>0.02</v>
      </c>
      <c r="I33" s="36">
        <f t="shared" si="0"/>
        <v>0.34090909090909088</v>
      </c>
      <c r="J33" s="36">
        <v>0.03</v>
      </c>
      <c r="K33" s="36">
        <v>2.89</v>
      </c>
      <c r="L33" s="2">
        <v>5</v>
      </c>
      <c r="M33" s="13">
        <v>15</v>
      </c>
    </row>
    <row r="34" spans="1:13" x14ac:dyDescent="0.25">
      <c r="A34" s="2">
        <v>9107</v>
      </c>
      <c r="C34" s="43">
        <v>70.099999999999994</v>
      </c>
      <c r="D34" s="2">
        <v>444</v>
      </c>
      <c r="E34" s="36">
        <v>0.72</v>
      </c>
      <c r="F34" s="36">
        <v>12.29</v>
      </c>
      <c r="G34" s="36">
        <v>0.56999999999999995</v>
      </c>
      <c r="H34" s="36">
        <v>0.06</v>
      </c>
      <c r="I34" s="36">
        <f t="shared" si="0"/>
        <v>21.561403508771932</v>
      </c>
      <c r="J34" s="36">
        <v>1.1100000000000001</v>
      </c>
      <c r="K34" s="36">
        <v>5.16</v>
      </c>
      <c r="L34" s="2">
        <v>238</v>
      </c>
      <c r="M34" s="13">
        <v>11</v>
      </c>
    </row>
    <row r="35" spans="1:13" x14ac:dyDescent="0.25">
      <c r="A35" s="2" t="s">
        <v>128</v>
      </c>
      <c r="B35" s="2" t="s">
        <v>129</v>
      </c>
      <c r="C35" s="43">
        <v>70.7</v>
      </c>
      <c r="D35" s="2">
        <v>608</v>
      </c>
      <c r="E35" s="36">
        <v>0</v>
      </c>
      <c r="F35" s="36">
        <v>0.22</v>
      </c>
      <c r="G35" s="36">
        <v>0.79</v>
      </c>
      <c r="H35" s="36">
        <v>0.02</v>
      </c>
      <c r="I35" s="36">
        <f t="shared" si="0"/>
        <v>0.27848101265822783</v>
      </c>
      <c r="J35" s="36">
        <v>0.05</v>
      </c>
      <c r="K35" s="36">
        <v>4.08</v>
      </c>
      <c r="L35" s="2">
        <v>5</v>
      </c>
      <c r="M35" s="13">
        <v>19</v>
      </c>
    </row>
    <row r="36" spans="1:13" x14ac:dyDescent="0.25">
      <c r="A36" s="2" t="s">
        <v>130</v>
      </c>
      <c r="B36" s="2" t="s">
        <v>131</v>
      </c>
      <c r="C36" s="43">
        <v>70.900000000000006</v>
      </c>
      <c r="D36" s="2">
        <v>608</v>
      </c>
      <c r="E36" s="36">
        <v>0.01</v>
      </c>
      <c r="F36" s="36">
        <v>0.14000000000000001</v>
      </c>
      <c r="G36" s="36">
        <v>0.16</v>
      </c>
      <c r="H36" s="36">
        <v>0.05</v>
      </c>
      <c r="I36" s="36">
        <f t="shared" si="0"/>
        <v>0.87500000000000011</v>
      </c>
      <c r="J36" s="36">
        <v>0.02</v>
      </c>
      <c r="K36" s="36">
        <v>2.83</v>
      </c>
      <c r="L36" s="2">
        <v>5</v>
      </c>
      <c r="M36" s="13">
        <v>6</v>
      </c>
    </row>
    <row r="37" spans="1:13" x14ac:dyDescent="0.25">
      <c r="A37" s="2" t="s">
        <v>132</v>
      </c>
      <c r="B37" s="2" t="s">
        <v>133</v>
      </c>
      <c r="C37" s="43">
        <v>70.8</v>
      </c>
      <c r="D37" s="2">
        <v>608</v>
      </c>
      <c r="E37" s="36">
        <v>0.01</v>
      </c>
      <c r="F37" s="36">
        <v>0.14000000000000001</v>
      </c>
      <c r="G37" s="36">
        <v>0.55000000000000004</v>
      </c>
      <c r="H37" s="36">
        <v>0.06</v>
      </c>
      <c r="I37" s="36">
        <f t="shared" si="0"/>
        <v>0.25454545454545457</v>
      </c>
      <c r="J37" s="36">
        <v>0.03</v>
      </c>
      <c r="K37" s="36">
        <v>2.4700000000000002</v>
      </c>
      <c r="L37" s="2">
        <v>6</v>
      </c>
      <c r="M37" s="13">
        <v>22</v>
      </c>
    </row>
    <row r="38" spans="1:13" x14ac:dyDescent="0.25">
      <c r="A38" s="2" t="s">
        <v>134</v>
      </c>
      <c r="B38" s="2" t="s">
        <v>135</v>
      </c>
      <c r="C38" s="43">
        <v>70.5</v>
      </c>
      <c r="D38" s="2">
        <v>608</v>
      </c>
      <c r="E38" s="36">
        <v>0.01</v>
      </c>
      <c r="F38" s="36">
        <v>0.13</v>
      </c>
      <c r="G38" s="36">
        <v>0.32</v>
      </c>
      <c r="H38" s="36">
        <v>0.06</v>
      </c>
      <c r="I38" s="36">
        <f t="shared" si="0"/>
        <v>0.40625</v>
      </c>
      <c r="J38" s="36">
        <v>0.02</v>
      </c>
      <c r="K38" s="36">
        <v>2.4900000000000002</v>
      </c>
      <c r="L38" s="2">
        <v>5</v>
      </c>
      <c r="M38" s="13">
        <v>13</v>
      </c>
    </row>
    <row r="39" spans="1:13" x14ac:dyDescent="0.25">
      <c r="A39" s="2" t="s">
        <v>136</v>
      </c>
      <c r="B39" s="2" t="s">
        <v>137</v>
      </c>
      <c r="C39" s="43">
        <v>70.099999999999994</v>
      </c>
      <c r="D39" s="2">
        <v>608</v>
      </c>
      <c r="E39" s="36">
        <v>0.01</v>
      </c>
      <c r="F39" s="36">
        <v>0.2</v>
      </c>
      <c r="G39" s="36">
        <v>0.74</v>
      </c>
      <c r="H39" s="36">
        <v>0.04</v>
      </c>
      <c r="I39" s="36">
        <f t="shared" si="0"/>
        <v>0.27027027027027029</v>
      </c>
      <c r="J39" s="36">
        <v>0.05</v>
      </c>
      <c r="K39" s="36">
        <v>3.63</v>
      </c>
      <c r="L39" s="2">
        <v>6</v>
      </c>
      <c r="M39" s="13">
        <v>20</v>
      </c>
    </row>
    <row r="40" spans="1:13" x14ac:dyDescent="0.25">
      <c r="A40" s="2" t="s">
        <v>138</v>
      </c>
      <c r="B40" s="2" t="s">
        <v>139</v>
      </c>
      <c r="C40" s="43">
        <v>70.400000000000006</v>
      </c>
      <c r="D40" s="2">
        <v>607</v>
      </c>
      <c r="E40" s="36">
        <v>0.01</v>
      </c>
      <c r="F40" s="36">
        <v>0.11</v>
      </c>
      <c r="G40" s="36">
        <v>0.5</v>
      </c>
      <c r="H40" s="36">
        <v>0.06</v>
      </c>
      <c r="I40" s="36">
        <f t="shared" si="0"/>
        <v>0.22</v>
      </c>
      <c r="J40" s="36">
        <v>0.03</v>
      </c>
      <c r="K40" s="36">
        <v>1.86</v>
      </c>
      <c r="L40" s="2">
        <v>6</v>
      </c>
      <c r="M40" s="13">
        <v>27</v>
      </c>
    </row>
    <row r="41" spans="1:13" x14ac:dyDescent="0.25">
      <c r="A41" s="2" t="s">
        <v>140</v>
      </c>
      <c r="B41" s="2" t="s">
        <v>141</v>
      </c>
      <c r="C41" s="43">
        <v>70.7</v>
      </c>
      <c r="D41" s="2">
        <v>608</v>
      </c>
      <c r="E41" s="36">
        <v>0.01</v>
      </c>
      <c r="F41" s="36">
        <v>0.15</v>
      </c>
      <c r="G41" s="36">
        <v>0.95</v>
      </c>
      <c r="H41" s="36">
        <v>0.05</v>
      </c>
      <c r="I41" s="36">
        <f t="shared" si="0"/>
        <v>0.15789473684210525</v>
      </c>
      <c r="J41" s="36">
        <v>0.05</v>
      </c>
      <c r="K41" s="36">
        <v>2.88</v>
      </c>
      <c r="L41" s="2">
        <v>5</v>
      </c>
      <c r="M41" s="13">
        <v>33</v>
      </c>
    </row>
    <row r="42" spans="1:13" x14ac:dyDescent="0.25">
      <c r="A42" s="2" t="s">
        <v>142</v>
      </c>
      <c r="B42" s="2" t="s">
        <v>143</v>
      </c>
      <c r="C42" s="43">
        <v>70.5</v>
      </c>
      <c r="D42" s="2">
        <v>608</v>
      </c>
      <c r="E42" s="36">
        <v>0.01</v>
      </c>
      <c r="F42" s="36">
        <v>0.12</v>
      </c>
      <c r="G42" s="36">
        <v>0.97</v>
      </c>
      <c r="H42" s="36">
        <v>0.06</v>
      </c>
      <c r="I42" s="36">
        <f t="shared" si="0"/>
        <v>0.12371134020618557</v>
      </c>
      <c r="J42" s="36">
        <v>0.05</v>
      </c>
      <c r="K42" s="36">
        <v>2.5499999999999998</v>
      </c>
      <c r="L42" s="2">
        <v>5</v>
      </c>
      <c r="M42" s="13">
        <v>38</v>
      </c>
    </row>
    <row r="43" spans="1:13" x14ac:dyDescent="0.25">
      <c r="A43" s="2" t="s">
        <v>144</v>
      </c>
      <c r="B43" s="2" t="s">
        <v>145</v>
      </c>
      <c r="C43" s="43">
        <v>70.8</v>
      </c>
      <c r="D43" s="2">
        <v>607</v>
      </c>
      <c r="E43" s="36">
        <v>0.01</v>
      </c>
      <c r="F43" s="36">
        <v>0.08</v>
      </c>
      <c r="G43" s="36">
        <v>0.83</v>
      </c>
      <c r="H43" s="36">
        <v>0.09</v>
      </c>
      <c r="I43" s="36">
        <f t="shared" si="0"/>
        <v>9.6385542168674704E-2</v>
      </c>
      <c r="J43" s="36">
        <v>0.04</v>
      </c>
      <c r="K43" s="36">
        <v>1.55</v>
      </c>
      <c r="L43" s="2">
        <v>5</v>
      </c>
      <c r="M43" s="13">
        <v>54</v>
      </c>
    </row>
    <row r="44" spans="1:13" x14ac:dyDescent="0.25">
      <c r="A44" s="2" t="s">
        <v>146</v>
      </c>
      <c r="B44" s="2" t="s">
        <v>147</v>
      </c>
      <c r="C44" s="43">
        <v>70.8</v>
      </c>
      <c r="D44" s="2">
        <v>608</v>
      </c>
      <c r="E44" s="36">
        <v>0.01</v>
      </c>
      <c r="F44" s="36">
        <v>0.12</v>
      </c>
      <c r="G44" s="36">
        <v>0.56999999999999995</v>
      </c>
      <c r="H44" s="36">
        <v>0.05</v>
      </c>
      <c r="I44" s="36">
        <f t="shared" si="0"/>
        <v>0.2105263157894737</v>
      </c>
      <c r="J44" s="36">
        <v>0.03</v>
      </c>
      <c r="K44" s="36">
        <v>2.25</v>
      </c>
      <c r="L44" s="2">
        <v>5</v>
      </c>
      <c r="M44" s="13">
        <v>25</v>
      </c>
    </row>
    <row r="45" spans="1:13" x14ac:dyDescent="0.25">
      <c r="A45" s="2" t="s">
        <v>148</v>
      </c>
      <c r="B45" s="2" t="s">
        <v>149</v>
      </c>
      <c r="C45" s="43">
        <v>70.5</v>
      </c>
      <c r="D45" s="2">
        <v>608</v>
      </c>
      <c r="E45" s="36">
        <v>0</v>
      </c>
      <c r="F45" s="36">
        <v>0.09</v>
      </c>
      <c r="G45" s="36">
        <v>0.56000000000000005</v>
      </c>
      <c r="H45" s="36">
        <v>0.05</v>
      </c>
      <c r="I45" s="36">
        <f t="shared" si="0"/>
        <v>0.1607142857142857</v>
      </c>
      <c r="J45" s="36">
        <v>0.03</v>
      </c>
      <c r="K45" s="36">
        <v>1.7</v>
      </c>
      <c r="L45" s="2">
        <v>5</v>
      </c>
      <c r="M45" s="13">
        <v>33</v>
      </c>
    </row>
    <row r="46" spans="1:13" x14ac:dyDescent="0.25">
      <c r="A46" s="2" t="s">
        <v>150</v>
      </c>
      <c r="B46" s="2" t="s">
        <v>151</v>
      </c>
      <c r="C46" s="43">
        <v>70.099999999999994</v>
      </c>
      <c r="D46" s="2">
        <v>607</v>
      </c>
      <c r="E46" s="36">
        <v>0.01</v>
      </c>
      <c r="F46" s="36">
        <v>0.06</v>
      </c>
      <c r="G46" s="36">
        <v>0.57999999999999996</v>
      </c>
      <c r="H46" s="36">
        <v>7.0000000000000007E-2</v>
      </c>
      <c r="I46" s="36">
        <f t="shared" si="0"/>
        <v>0.10344827586206896</v>
      </c>
      <c r="J46" s="36">
        <v>0.03</v>
      </c>
      <c r="K46" s="36">
        <v>1.35</v>
      </c>
      <c r="L46" s="2">
        <v>4</v>
      </c>
      <c r="M46" s="13">
        <v>43</v>
      </c>
    </row>
    <row r="47" spans="1:13" x14ac:dyDescent="0.25">
      <c r="A47" s="2">
        <v>9107</v>
      </c>
      <c r="C47" s="43">
        <v>70.099999999999994</v>
      </c>
      <c r="D47" s="2">
        <v>444</v>
      </c>
      <c r="E47" s="36">
        <v>0.56999999999999995</v>
      </c>
      <c r="F47" s="36">
        <v>12.14</v>
      </c>
      <c r="G47" s="36">
        <v>0.5</v>
      </c>
      <c r="H47" s="36">
        <v>0.05</v>
      </c>
      <c r="I47" s="36">
        <f t="shared" si="0"/>
        <v>24.28</v>
      </c>
      <c r="J47" s="36">
        <v>1.0900000000000001</v>
      </c>
      <c r="K47" s="36">
        <v>5.0199999999999996</v>
      </c>
      <c r="L47" s="2">
        <v>242</v>
      </c>
      <c r="M47" s="13">
        <v>10</v>
      </c>
    </row>
    <row r="48" spans="1:13" x14ac:dyDescent="0.25">
      <c r="A48" s="2">
        <v>9107</v>
      </c>
      <c r="C48" s="43">
        <v>70.3</v>
      </c>
      <c r="D48" s="2">
        <v>442</v>
      </c>
      <c r="E48" s="36">
        <v>0.75</v>
      </c>
      <c r="F48" s="36">
        <v>12.71</v>
      </c>
      <c r="G48" s="36">
        <v>0.54</v>
      </c>
      <c r="H48" s="36">
        <v>0.06</v>
      </c>
      <c r="I48" s="36">
        <f t="shared" si="0"/>
        <v>23.537037037037038</v>
      </c>
      <c r="J48" s="36">
        <v>1.1399999999999999</v>
      </c>
      <c r="K48" s="36">
        <v>5.09</v>
      </c>
      <c r="L48" s="2">
        <v>250</v>
      </c>
      <c r="M48" s="13">
        <v>11</v>
      </c>
    </row>
    <row r="49" spans="1:13" x14ac:dyDescent="0.25">
      <c r="A49" s="2" t="s">
        <v>152</v>
      </c>
      <c r="B49" s="2" t="s">
        <v>153</v>
      </c>
      <c r="C49" s="43">
        <v>70.900000000000006</v>
      </c>
      <c r="D49" s="2">
        <v>608</v>
      </c>
      <c r="E49" s="36">
        <v>0.01</v>
      </c>
      <c r="F49" s="36">
        <v>0.11</v>
      </c>
      <c r="G49" s="36">
        <v>0.62</v>
      </c>
      <c r="H49" s="36">
        <v>0.08</v>
      </c>
      <c r="I49" s="36">
        <f t="shared" si="0"/>
        <v>0.17741935483870969</v>
      </c>
      <c r="J49" s="36">
        <v>0.03</v>
      </c>
      <c r="K49" s="36">
        <v>1.64</v>
      </c>
      <c r="L49" s="2">
        <v>7</v>
      </c>
      <c r="M49" s="13">
        <v>38</v>
      </c>
    </row>
    <row r="50" spans="1:13" x14ac:dyDescent="0.25">
      <c r="A50" s="2" t="s">
        <v>154</v>
      </c>
      <c r="B50" s="2" t="s">
        <v>155</v>
      </c>
      <c r="C50" s="43">
        <v>70.5</v>
      </c>
      <c r="D50" s="2">
        <v>607</v>
      </c>
      <c r="E50" s="36">
        <v>0</v>
      </c>
      <c r="F50" s="36">
        <v>0.05</v>
      </c>
      <c r="G50" s="36">
        <v>0.51</v>
      </c>
      <c r="H50" s="36">
        <v>0.06</v>
      </c>
      <c r="I50" s="36">
        <f t="shared" si="0"/>
        <v>9.8039215686274508E-2</v>
      </c>
      <c r="J50" s="36">
        <v>0.02</v>
      </c>
      <c r="K50" s="36">
        <v>1.23</v>
      </c>
      <c r="L50" s="2">
        <v>4</v>
      </c>
      <c r="M50" s="13">
        <v>41</v>
      </c>
    </row>
    <row r="51" spans="1:13" x14ac:dyDescent="0.25">
      <c r="A51" s="2" t="s">
        <v>398</v>
      </c>
      <c r="B51" s="2" t="s">
        <v>157</v>
      </c>
      <c r="C51" s="43">
        <v>70.900000000000006</v>
      </c>
      <c r="D51" s="2">
        <v>607</v>
      </c>
      <c r="E51" s="36">
        <v>0.01</v>
      </c>
      <c r="F51" s="36">
        <v>0.08</v>
      </c>
      <c r="G51" s="36">
        <v>0.47</v>
      </c>
      <c r="H51" s="36">
        <v>7.0000000000000007E-2</v>
      </c>
      <c r="I51" s="36">
        <f t="shared" si="0"/>
        <v>0.17021276595744683</v>
      </c>
      <c r="J51" s="36">
        <v>0.03</v>
      </c>
      <c r="K51" s="36">
        <v>1.47</v>
      </c>
      <c r="L51" s="2">
        <v>5</v>
      </c>
      <c r="M51" s="13">
        <v>32</v>
      </c>
    </row>
    <row r="52" spans="1:13" x14ac:dyDescent="0.25">
      <c r="A52" s="2" t="s">
        <v>158</v>
      </c>
      <c r="B52" s="2" t="s">
        <v>159</v>
      </c>
      <c r="C52" s="43">
        <v>69.8</v>
      </c>
      <c r="D52" s="2">
        <v>607</v>
      </c>
      <c r="E52" s="36">
        <v>0</v>
      </c>
      <c r="F52" s="36">
        <v>0.1</v>
      </c>
      <c r="G52" s="36">
        <v>0.7</v>
      </c>
      <c r="H52" s="36">
        <v>0.04</v>
      </c>
      <c r="I52" s="36">
        <f t="shared" si="0"/>
        <v>0.14285714285714288</v>
      </c>
      <c r="J52" s="36">
        <v>0.04</v>
      </c>
      <c r="K52" s="36">
        <v>2.12</v>
      </c>
      <c r="L52" s="2">
        <v>5</v>
      </c>
      <c r="M52" s="13">
        <v>33</v>
      </c>
    </row>
    <row r="53" spans="1:13" x14ac:dyDescent="0.25">
      <c r="A53" s="2" t="s">
        <v>160</v>
      </c>
      <c r="B53" s="2" t="s">
        <v>161</v>
      </c>
      <c r="C53" s="43">
        <v>70.2</v>
      </c>
      <c r="D53" s="2">
        <v>608</v>
      </c>
      <c r="E53" s="36">
        <v>0.01</v>
      </c>
      <c r="F53" s="36">
        <v>0.11</v>
      </c>
      <c r="G53" s="36">
        <v>0.69</v>
      </c>
      <c r="H53" s="36">
        <v>0.05</v>
      </c>
      <c r="I53" s="36">
        <f t="shared" si="0"/>
        <v>0.15942028985507248</v>
      </c>
      <c r="J53" s="36">
        <v>0.04</v>
      </c>
      <c r="K53" s="36">
        <v>2.0699999999999998</v>
      </c>
      <c r="L53" s="2">
        <v>5</v>
      </c>
      <c r="M53" s="13">
        <v>33</v>
      </c>
    </row>
    <row r="54" spans="1:13" x14ac:dyDescent="0.25">
      <c r="A54" s="2" t="s">
        <v>162</v>
      </c>
      <c r="B54" s="2" t="s">
        <v>163</v>
      </c>
      <c r="C54" s="43">
        <v>70</v>
      </c>
      <c r="D54" s="2">
        <v>607</v>
      </c>
      <c r="E54" s="36">
        <v>0</v>
      </c>
      <c r="F54" s="36">
        <v>0.1</v>
      </c>
      <c r="G54" s="36">
        <v>1.08</v>
      </c>
      <c r="H54" s="36">
        <v>0.05</v>
      </c>
      <c r="I54" s="36">
        <f t="shared" si="0"/>
        <v>9.2592592592592587E-2</v>
      </c>
      <c r="J54" s="36">
        <v>0.05</v>
      </c>
      <c r="K54" s="36">
        <v>2.34</v>
      </c>
      <c r="L54" s="2">
        <v>4</v>
      </c>
      <c r="M54" s="13">
        <v>46</v>
      </c>
    </row>
    <row r="55" spans="1:13" x14ac:dyDescent="0.25">
      <c r="A55" s="2" t="s">
        <v>164</v>
      </c>
      <c r="B55" s="2" t="s">
        <v>165</v>
      </c>
      <c r="C55" s="43">
        <v>70.400000000000006</v>
      </c>
      <c r="D55" s="2">
        <v>607</v>
      </c>
      <c r="E55" s="36">
        <v>0.01</v>
      </c>
      <c r="F55" s="36">
        <v>0.16</v>
      </c>
      <c r="G55" s="36">
        <v>0.64</v>
      </c>
      <c r="H55" s="36">
        <v>0.05</v>
      </c>
      <c r="I55" s="36">
        <f t="shared" si="0"/>
        <v>0.25</v>
      </c>
      <c r="J55" s="36">
        <v>0.04</v>
      </c>
      <c r="K55" s="36">
        <v>2.5299999999999998</v>
      </c>
      <c r="L55" s="2">
        <v>6</v>
      </c>
      <c r="M55" s="13">
        <v>25</v>
      </c>
    </row>
    <row r="56" spans="1:13" x14ac:dyDescent="0.25">
      <c r="A56" s="2" t="s">
        <v>166</v>
      </c>
      <c r="B56" s="2" t="s">
        <v>167</v>
      </c>
      <c r="C56" s="43">
        <v>70.5</v>
      </c>
      <c r="D56" s="2">
        <v>607</v>
      </c>
      <c r="E56" s="36">
        <v>0.01</v>
      </c>
      <c r="F56" s="36">
        <v>0.11</v>
      </c>
      <c r="G56" s="36">
        <v>0.46</v>
      </c>
      <c r="H56" s="36">
        <v>0.08</v>
      </c>
      <c r="I56" s="36">
        <f t="shared" si="0"/>
        <v>0.23913043478260868</v>
      </c>
      <c r="J56" s="36">
        <v>0.03</v>
      </c>
      <c r="K56" s="36">
        <v>1.91</v>
      </c>
      <c r="L56" s="2">
        <v>6</v>
      </c>
      <c r="M56" s="13">
        <v>24</v>
      </c>
    </row>
    <row r="57" spans="1:13" x14ac:dyDescent="0.25">
      <c r="A57" s="2" t="s">
        <v>168</v>
      </c>
      <c r="B57" s="2" t="s">
        <v>169</v>
      </c>
      <c r="C57" s="43">
        <v>70.5</v>
      </c>
      <c r="D57" s="2">
        <v>607</v>
      </c>
      <c r="E57" s="36">
        <v>0.01</v>
      </c>
      <c r="F57" s="36">
        <v>0.12</v>
      </c>
      <c r="G57" s="36">
        <v>0.32</v>
      </c>
      <c r="H57" s="36">
        <v>7.0000000000000007E-2</v>
      </c>
      <c r="I57" s="36">
        <f t="shared" si="0"/>
        <v>0.375</v>
      </c>
      <c r="J57" s="36">
        <v>0.02</v>
      </c>
      <c r="K57" s="36">
        <v>1.91</v>
      </c>
      <c r="L57" s="2">
        <v>6</v>
      </c>
      <c r="M57" s="13">
        <v>17</v>
      </c>
    </row>
    <row r="58" spans="1:13" x14ac:dyDescent="0.25">
      <c r="A58" s="2" t="s">
        <v>170</v>
      </c>
      <c r="B58" s="2" t="s">
        <v>171</v>
      </c>
      <c r="C58" s="43">
        <v>70.599999999999994</v>
      </c>
      <c r="D58" s="2">
        <v>607</v>
      </c>
      <c r="E58" s="36">
        <v>0.01</v>
      </c>
      <c r="F58" s="36">
        <v>0.11</v>
      </c>
      <c r="G58" s="36">
        <v>0.42</v>
      </c>
      <c r="H58" s="36">
        <v>7.0000000000000007E-2</v>
      </c>
      <c r="I58" s="36">
        <f t="shared" si="0"/>
        <v>0.26190476190476192</v>
      </c>
      <c r="J58" s="36">
        <v>0.02</v>
      </c>
      <c r="K58" s="36">
        <v>1.57</v>
      </c>
      <c r="L58" s="2">
        <v>7</v>
      </c>
      <c r="M58" s="13">
        <v>27</v>
      </c>
    </row>
    <row r="59" spans="1:13" x14ac:dyDescent="0.25">
      <c r="A59" s="2">
        <v>9107</v>
      </c>
      <c r="C59" s="43">
        <v>70.400000000000006</v>
      </c>
      <c r="D59" s="2">
        <v>442</v>
      </c>
      <c r="E59" s="36">
        <v>0.59</v>
      </c>
      <c r="F59" s="36">
        <v>12.25</v>
      </c>
      <c r="G59" s="36">
        <v>0.57999999999999996</v>
      </c>
      <c r="H59" s="36">
        <v>0.05</v>
      </c>
      <c r="I59" s="36">
        <f t="shared" si="0"/>
        <v>21.120689655172416</v>
      </c>
      <c r="J59" s="36">
        <v>1.1100000000000001</v>
      </c>
      <c r="K59" s="36">
        <v>5.08</v>
      </c>
      <c r="L59" s="2">
        <v>241</v>
      </c>
      <c r="M59" s="13">
        <v>11</v>
      </c>
    </row>
    <row r="60" spans="1:13" x14ac:dyDescent="0.25">
      <c r="A60" s="2" t="s">
        <v>172</v>
      </c>
      <c r="B60" s="2" t="s">
        <v>173</v>
      </c>
      <c r="C60" s="43">
        <v>70.7</v>
      </c>
      <c r="D60" s="2">
        <v>607</v>
      </c>
      <c r="E60" s="36">
        <v>0.01</v>
      </c>
      <c r="F60" s="36">
        <v>0.11</v>
      </c>
      <c r="G60" s="36">
        <v>0.54</v>
      </c>
      <c r="H60" s="36">
        <v>7.0000000000000007E-2</v>
      </c>
      <c r="I60" s="36">
        <f t="shared" si="0"/>
        <v>0.20370370370370369</v>
      </c>
      <c r="J60" s="36">
        <v>0.03</v>
      </c>
      <c r="K60" s="36">
        <v>1.53</v>
      </c>
      <c r="L60" s="2">
        <v>7</v>
      </c>
      <c r="M60" s="13">
        <v>35</v>
      </c>
    </row>
    <row r="61" spans="1:13" x14ac:dyDescent="0.25">
      <c r="A61" s="2" t="s">
        <v>174</v>
      </c>
      <c r="B61" s="2" t="s">
        <v>175</v>
      </c>
      <c r="C61" s="43">
        <v>70.8</v>
      </c>
      <c r="D61" s="2">
        <v>607</v>
      </c>
      <c r="E61" s="36">
        <v>0</v>
      </c>
      <c r="F61" s="36">
        <v>0.08</v>
      </c>
      <c r="G61" s="36">
        <v>0.77</v>
      </c>
      <c r="H61" s="36">
        <v>0.04</v>
      </c>
      <c r="I61" s="36">
        <f t="shared" si="0"/>
        <v>0.10389610389610389</v>
      </c>
      <c r="J61" s="36">
        <v>0.04</v>
      </c>
      <c r="K61" s="36">
        <v>1.65</v>
      </c>
      <c r="L61" s="2">
        <v>5</v>
      </c>
      <c r="M61" s="13">
        <v>47</v>
      </c>
    </row>
    <row r="62" spans="1:13" x14ac:dyDescent="0.25">
      <c r="A62" s="2" t="s">
        <v>176</v>
      </c>
      <c r="B62" s="2" t="s">
        <v>177</v>
      </c>
      <c r="C62" s="43">
        <v>70</v>
      </c>
      <c r="D62" s="2">
        <v>608</v>
      </c>
      <c r="E62" s="36">
        <v>0.01</v>
      </c>
      <c r="F62" s="36">
        <v>0.15</v>
      </c>
      <c r="G62" s="36">
        <v>0.54</v>
      </c>
      <c r="H62" s="36">
        <v>0.05</v>
      </c>
      <c r="I62" s="36">
        <f t="shared" si="0"/>
        <v>0.27777777777777773</v>
      </c>
      <c r="J62" s="36">
        <v>0.03</v>
      </c>
      <c r="K62" s="36">
        <v>2.6</v>
      </c>
      <c r="L62" s="2">
        <v>6</v>
      </c>
      <c r="M62" s="13">
        <v>21</v>
      </c>
    </row>
    <row r="63" spans="1:13" x14ac:dyDescent="0.25">
      <c r="A63" s="2" t="s">
        <v>178</v>
      </c>
      <c r="B63" s="2" t="s">
        <v>179</v>
      </c>
      <c r="C63" s="43">
        <v>70.099999999999994</v>
      </c>
      <c r="D63" s="2">
        <v>608</v>
      </c>
      <c r="E63" s="36">
        <v>0</v>
      </c>
      <c r="F63" s="36">
        <v>0.09</v>
      </c>
      <c r="G63" s="36">
        <v>0.55000000000000004</v>
      </c>
      <c r="H63" s="36">
        <v>0.04</v>
      </c>
      <c r="I63" s="36">
        <f t="shared" si="0"/>
        <v>0.16363636363636361</v>
      </c>
      <c r="J63" s="36">
        <v>0.03</v>
      </c>
      <c r="K63" s="36">
        <v>1.64</v>
      </c>
      <c r="L63" s="2">
        <v>5</v>
      </c>
      <c r="M63" s="13">
        <v>34</v>
      </c>
    </row>
    <row r="64" spans="1:13" x14ac:dyDescent="0.25">
      <c r="A64" s="2" t="s">
        <v>180</v>
      </c>
      <c r="B64" s="2" t="s">
        <v>181</v>
      </c>
      <c r="C64" s="43">
        <v>70.8</v>
      </c>
      <c r="D64" s="2">
        <v>607</v>
      </c>
      <c r="E64" s="36">
        <v>0.01</v>
      </c>
      <c r="F64" s="36">
        <v>0.08</v>
      </c>
      <c r="G64" s="36">
        <v>0.41</v>
      </c>
      <c r="H64" s="36">
        <v>0.06</v>
      </c>
      <c r="I64" s="36">
        <f t="shared" si="0"/>
        <v>0.1951219512195122</v>
      </c>
      <c r="J64" s="36">
        <v>0.03</v>
      </c>
      <c r="K64" s="36">
        <v>1.52</v>
      </c>
      <c r="L64" s="2">
        <v>5</v>
      </c>
      <c r="M64" s="13">
        <v>27</v>
      </c>
    </row>
    <row r="65" spans="1:13" x14ac:dyDescent="0.25">
      <c r="A65" s="2" t="s">
        <v>182</v>
      </c>
      <c r="B65" s="2" t="s">
        <v>183</v>
      </c>
      <c r="C65" s="43">
        <v>70.599999999999994</v>
      </c>
      <c r="D65" s="2">
        <v>607</v>
      </c>
      <c r="E65" s="36">
        <v>0.01</v>
      </c>
      <c r="F65" s="36">
        <v>0.13</v>
      </c>
      <c r="G65" s="36">
        <v>0.62</v>
      </c>
      <c r="H65" s="36">
        <v>0.04</v>
      </c>
      <c r="I65" s="36">
        <f t="shared" si="0"/>
        <v>0.20967741935483872</v>
      </c>
      <c r="J65" s="36">
        <v>0.03</v>
      </c>
      <c r="K65" s="36">
        <v>2.2599999999999998</v>
      </c>
      <c r="L65" s="2">
        <v>6</v>
      </c>
      <c r="M65" s="13">
        <v>27</v>
      </c>
    </row>
    <row r="66" spans="1:13" x14ac:dyDescent="0.25">
      <c r="A66" s="2" t="s">
        <v>184</v>
      </c>
      <c r="B66" s="2" t="s">
        <v>185</v>
      </c>
      <c r="C66" s="43">
        <v>70</v>
      </c>
      <c r="D66" s="2">
        <v>608</v>
      </c>
      <c r="E66" s="36">
        <v>0.01</v>
      </c>
      <c r="F66" s="36">
        <v>0.14000000000000001</v>
      </c>
      <c r="G66" s="36">
        <v>0.41</v>
      </c>
      <c r="H66" s="36">
        <v>0.04</v>
      </c>
      <c r="I66" s="36">
        <f t="shared" si="0"/>
        <v>0.34146341463414637</v>
      </c>
      <c r="J66" s="36">
        <v>0.03</v>
      </c>
      <c r="K66" s="36">
        <v>2.2799999999999998</v>
      </c>
      <c r="L66" s="2">
        <v>6</v>
      </c>
      <c r="M66" s="13">
        <v>18</v>
      </c>
    </row>
    <row r="67" spans="1:13" x14ac:dyDescent="0.25">
      <c r="A67" s="2" t="s">
        <v>186</v>
      </c>
      <c r="B67" s="2" t="s">
        <v>187</v>
      </c>
      <c r="C67" s="43">
        <v>70.2</v>
      </c>
      <c r="D67" s="2">
        <v>607</v>
      </c>
      <c r="E67" s="36">
        <v>0.01</v>
      </c>
      <c r="F67" s="36">
        <v>0.13</v>
      </c>
      <c r="G67" s="36">
        <v>0.46</v>
      </c>
      <c r="H67" s="36">
        <v>0.05</v>
      </c>
      <c r="I67" s="36">
        <f t="shared" si="0"/>
        <v>0.28260869565217389</v>
      </c>
      <c r="J67" s="36">
        <v>0.03</v>
      </c>
      <c r="K67" s="36">
        <v>2.09</v>
      </c>
      <c r="L67" s="2">
        <v>6</v>
      </c>
      <c r="M67" s="13">
        <v>22</v>
      </c>
    </row>
    <row r="68" spans="1:13" x14ac:dyDescent="0.25">
      <c r="A68" s="2">
        <v>9107</v>
      </c>
      <c r="C68" s="43">
        <v>70.400000000000006</v>
      </c>
      <c r="D68" s="2">
        <v>443</v>
      </c>
      <c r="E68" s="36">
        <v>0.57999999999999996</v>
      </c>
      <c r="F68" s="36">
        <v>12.22</v>
      </c>
      <c r="G68" s="36">
        <v>0.5</v>
      </c>
      <c r="H68" s="36">
        <v>0.05</v>
      </c>
      <c r="I68" s="36">
        <f t="shared" ref="I68:I101" si="1">F68/G68</f>
        <v>24.44</v>
      </c>
      <c r="J68" s="36">
        <v>1.0900000000000001</v>
      </c>
      <c r="K68" s="36">
        <v>5.0599999999999996</v>
      </c>
      <c r="L68" s="2">
        <v>242</v>
      </c>
      <c r="M68" s="13">
        <v>10</v>
      </c>
    </row>
    <row r="69" spans="1:13" x14ac:dyDescent="0.25">
      <c r="A69" s="2">
        <v>9107</v>
      </c>
      <c r="C69" s="43">
        <v>70.5</v>
      </c>
      <c r="D69" s="2">
        <v>442</v>
      </c>
      <c r="E69" s="36">
        <v>0.73</v>
      </c>
      <c r="F69" s="36">
        <v>12.51</v>
      </c>
      <c r="G69" s="36">
        <v>0.59</v>
      </c>
      <c r="H69" s="36">
        <v>0.06</v>
      </c>
      <c r="I69" s="36">
        <f t="shared" si="1"/>
        <v>21.203389830508474</v>
      </c>
      <c r="J69" s="36">
        <v>1.1499999999999999</v>
      </c>
      <c r="K69" s="36">
        <v>5.0599999999999996</v>
      </c>
      <c r="L69" s="2">
        <v>247</v>
      </c>
      <c r="M69" s="13">
        <v>12</v>
      </c>
    </row>
    <row r="70" spans="1:13" x14ac:dyDescent="0.25">
      <c r="A70" s="2" t="s">
        <v>188</v>
      </c>
      <c r="B70" s="2" t="s">
        <v>189</v>
      </c>
      <c r="C70" s="43">
        <v>69.8</v>
      </c>
      <c r="D70" s="2">
        <v>607</v>
      </c>
      <c r="E70" s="36">
        <v>0.01</v>
      </c>
      <c r="F70" s="36">
        <v>0.11</v>
      </c>
      <c r="G70" s="36">
        <v>0.57999999999999996</v>
      </c>
      <c r="H70" s="36">
        <v>0.06</v>
      </c>
      <c r="I70" s="36">
        <f t="shared" si="1"/>
        <v>0.18965517241379312</v>
      </c>
      <c r="J70" s="36">
        <v>0.03</v>
      </c>
      <c r="K70" s="36">
        <v>1.76</v>
      </c>
      <c r="L70" s="2">
        <v>6</v>
      </c>
      <c r="M70" s="13">
        <v>33</v>
      </c>
    </row>
    <row r="71" spans="1:13" x14ac:dyDescent="0.25">
      <c r="A71" s="2" t="s">
        <v>190</v>
      </c>
      <c r="B71" s="2" t="s">
        <v>191</v>
      </c>
      <c r="C71" s="43">
        <v>70.7</v>
      </c>
      <c r="D71" s="2">
        <v>607</v>
      </c>
      <c r="E71" s="36">
        <v>0.01</v>
      </c>
      <c r="F71" s="36">
        <v>0.08</v>
      </c>
      <c r="G71" s="36">
        <v>0.62</v>
      </c>
      <c r="H71" s="36">
        <v>0.09</v>
      </c>
      <c r="I71" s="36">
        <f t="shared" si="1"/>
        <v>0.12903225806451613</v>
      </c>
      <c r="J71" s="36">
        <v>0.03</v>
      </c>
      <c r="K71" s="36">
        <v>1.2</v>
      </c>
      <c r="L71" s="2">
        <v>7</v>
      </c>
      <c r="M71" s="13">
        <v>52</v>
      </c>
    </row>
    <row r="72" spans="1:13" x14ac:dyDescent="0.25">
      <c r="A72" s="2" t="s">
        <v>192</v>
      </c>
      <c r="B72" s="2" t="s">
        <v>193</v>
      </c>
      <c r="C72" s="43">
        <v>70.900000000000006</v>
      </c>
      <c r="D72" s="2">
        <v>607</v>
      </c>
      <c r="E72" s="36">
        <v>0.01</v>
      </c>
      <c r="F72" s="36">
        <v>7.0000000000000007E-2</v>
      </c>
      <c r="G72" s="36">
        <v>0.59</v>
      </c>
      <c r="H72" s="36">
        <v>0.08</v>
      </c>
      <c r="I72" s="36">
        <f t="shared" si="1"/>
        <v>0.11864406779661019</v>
      </c>
      <c r="J72" s="36">
        <v>0.03</v>
      </c>
      <c r="K72" s="36">
        <v>1.18</v>
      </c>
      <c r="L72" s="2">
        <v>6</v>
      </c>
      <c r="M72" s="13">
        <v>50</v>
      </c>
    </row>
    <row r="73" spans="1:13" x14ac:dyDescent="0.25">
      <c r="A73" s="2" t="s">
        <v>194</v>
      </c>
      <c r="B73" s="2" t="s">
        <v>195</v>
      </c>
      <c r="C73" s="43">
        <v>70.400000000000006</v>
      </c>
      <c r="D73" s="2">
        <v>607</v>
      </c>
      <c r="E73" s="36">
        <v>0</v>
      </c>
      <c r="F73" s="36">
        <v>0.09</v>
      </c>
      <c r="G73" s="36">
        <v>0.38</v>
      </c>
      <c r="H73" s="36">
        <v>0.05</v>
      </c>
      <c r="I73" s="36">
        <f t="shared" si="1"/>
        <v>0.23684210526315788</v>
      </c>
      <c r="J73" s="36">
        <v>0.02</v>
      </c>
      <c r="K73" s="36">
        <v>1.54</v>
      </c>
      <c r="L73" s="2">
        <v>6</v>
      </c>
      <c r="M73" s="13">
        <v>25</v>
      </c>
    </row>
    <row r="74" spans="1:13" x14ac:dyDescent="0.25">
      <c r="A74" s="2" t="s">
        <v>196</v>
      </c>
      <c r="B74" s="2" t="s">
        <v>197</v>
      </c>
      <c r="C74" s="43">
        <v>70.3</v>
      </c>
      <c r="D74" s="2">
        <v>608</v>
      </c>
      <c r="E74" s="36">
        <v>0.01</v>
      </c>
      <c r="F74" s="36">
        <v>0.09</v>
      </c>
      <c r="G74" s="36">
        <v>0.62</v>
      </c>
      <c r="H74" s="36">
        <v>0.1</v>
      </c>
      <c r="I74" s="36">
        <f t="shared" si="1"/>
        <v>0.14516129032258063</v>
      </c>
      <c r="J74" s="36">
        <v>0.03</v>
      </c>
      <c r="K74" s="36">
        <v>1.3</v>
      </c>
      <c r="L74" s="2">
        <v>7</v>
      </c>
      <c r="M74" s="13">
        <v>48</v>
      </c>
    </row>
    <row r="75" spans="1:13" x14ac:dyDescent="0.25">
      <c r="A75" s="2" t="s">
        <v>399</v>
      </c>
      <c r="B75" s="2" t="s">
        <v>199</v>
      </c>
      <c r="C75" s="43">
        <v>70.3</v>
      </c>
      <c r="D75" s="2">
        <v>608</v>
      </c>
      <c r="E75" s="36">
        <v>0.01</v>
      </c>
      <c r="F75" s="36">
        <v>7.0000000000000007E-2</v>
      </c>
      <c r="G75" s="36">
        <v>0.68</v>
      </c>
      <c r="H75" s="36">
        <v>0.09</v>
      </c>
      <c r="I75" s="36">
        <f t="shared" si="1"/>
        <v>0.10294117647058824</v>
      </c>
      <c r="J75" s="36">
        <v>0.03</v>
      </c>
      <c r="K75" s="36">
        <v>1.01</v>
      </c>
      <c r="L75" s="2">
        <v>7</v>
      </c>
      <c r="M75" s="13">
        <v>67</v>
      </c>
    </row>
    <row r="76" spans="1:13" x14ac:dyDescent="0.25">
      <c r="A76" s="2" t="s">
        <v>200</v>
      </c>
      <c r="B76" s="2" t="s">
        <v>201</v>
      </c>
      <c r="C76" s="43">
        <v>70.5</v>
      </c>
      <c r="D76" s="2">
        <v>607</v>
      </c>
      <c r="E76" s="36">
        <v>0</v>
      </c>
      <c r="F76" s="36">
        <v>7.0000000000000007E-2</v>
      </c>
      <c r="G76" s="36">
        <v>0.43</v>
      </c>
      <c r="H76" s="36">
        <v>0.05</v>
      </c>
      <c r="I76" s="36">
        <f t="shared" si="1"/>
        <v>0.16279069767441862</v>
      </c>
      <c r="J76" s="36">
        <v>0.02</v>
      </c>
      <c r="K76" s="36">
        <v>1.53</v>
      </c>
      <c r="L76" s="2">
        <v>5</v>
      </c>
      <c r="M76" s="13">
        <v>28</v>
      </c>
    </row>
    <row r="77" spans="1:13" x14ac:dyDescent="0.25">
      <c r="A77" s="2" t="s">
        <v>202</v>
      </c>
      <c r="B77" s="2" t="s">
        <v>203</v>
      </c>
      <c r="C77" s="43">
        <v>70.3</v>
      </c>
      <c r="D77" s="2">
        <v>607</v>
      </c>
      <c r="E77" s="36">
        <v>0.01</v>
      </c>
      <c r="F77" s="36">
        <v>0.12</v>
      </c>
      <c r="G77" s="36">
        <v>1.1000000000000001</v>
      </c>
      <c r="H77" s="36">
        <v>0.05</v>
      </c>
      <c r="I77" s="36">
        <f t="shared" si="1"/>
        <v>0.10909090909090907</v>
      </c>
      <c r="J77" s="36">
        <v>0.05</v>
      </c>
      <c r="K77" s="36">
        <v>2.12</v>
      </c>
      <c r="L77" s="2">
        <v>6</v>
      </c>
      <c r="M77" s="13">
        <v>52</v>
      </c>
    </row>
    <row r="78" spans="1:13" x14ac:dyDescent="0.25">
      <c r="A78" s="2" t="s">
        <v>204</v>
      </c>
      <c r="B78" s="2" t="s">
        <v>205</v>
      </c>
      <c r="C78" s="43">
        <v>70.2</v>
      </c>
      <c r="D78" s="2">
        <v>607</v>
      </c>
      <c r="E78" s="36">
        <v>0.01</v>
      </c>
      <c r="F78" s="36">
        <v>7.0000000000000007E-2</v>
      </c>
      <c r="G78" s="36">
        <v>0.41</v>
      </c>
      <c r="H78" s="36">
        <v>0.09</v>
      </c>
      <c r="I78" s="36">
        <f t="shared" si="1"/>
        <v>0.17073170731707318</v>
      </c>
      <c r="J78" s="36">
        <v>0.02</v>
      </c>
      <c r="K78" s="36">
        <v>1.06</v>
      </c>
      <c r="L78" s="2">
        <v>7</v>
      </c>
      <c r="M78" s="13">
        <v>39</v>
      </c>
    </row>
    <row r="79" spans="1:13" x14ac:dyDescent="0.25">
      <c r="A79" s="2" t="s">
        <v>206</v>
      </c>
      <c r="B79" s="2" t="s">
        <v>207</v>
      </c>
      <c r="C79" s="43">
        <v>70.7</v>
      </c>
      <c r="D79" s="2">
        <v>607</v>
      </c>
      <c r="E79" s="36">
        <v>0.01</v>
      </c>
      <c r="F79" s="36">
        <v>0.09</v>
      </c>
      <c r="G79" s="36">
        <v>0.47</v>
      </c>
      <c r="H79" s="36">
        <v>0.08</v>
      </c>
      <c r="I79" s="36">
        <f t="shared" si="1"/>
        <v>0.19148936170212766</v>
      </c>
      <c r="J79" s="36">
        <v>0.03</v>
      </c>
      <c r="K79" s="36">
        <v>1.43</v>
      </c>
      <c r="L79" s="2">
        <v>6</v>
      </c>
      <c r="M79" s="13">
        <v>33</v>
      </c>
    </row>
    <row r="80" spans="1:13" x14ac:dyDescent="0.25">
      <c r="A80" s="2" t="s">
        <v>208</v>
      </c>
      <c r="B80" s="2" t="s">
        <v>209</v>
      </c>
      <c r="C80" s="43">
        <v>70.5</v>
      </c>
      <c r="D80" s="2">
        <v>608</v>
      </c>
      <c r="E80" s="36">
        <v>0.01</v>
      </c>
      <c r="F80" s="36">
        <v>0.08</v>
      </c>
      <c r="G80" s="36">
        <v>0.55000000000000004</v>
      </c>
      <c r="H80" s="36">
        <v>7.0000000000000007E-2</v>
      </c>
      <c r="I80" s="36">
        <f t="shared" si="1"/>
        <v>0.14545454545454545</v>
      </c>
      <c r="J80" s="36">
        <v>0.04</v>
      </c>
      <c r="K80" s="36">
        <v>1.36</v>
      </c>
      <c r="L80" s="2">
        <v>6</v>
      </c>
      <c r="M80" s="13">
        <v>40</v>
      </c>
    </row>
    <row r="81" spans="1:13" x14ac:dyDescent="0.25">
      <c r="A81" s="2" t="s">
        <v>210</v>
      </c>
      <c r="B81" s="2" t="s">
        <v>211</v>
      </c>
      <c r="C81" s="43">
        <v>70.599999999999994</v>
      </c>
      <c r="D81" s="2">
        <v>607</v>
      </c>
      <c r="E81" s="36">
        <v>0</v>
      </c>
      <c r="F81" s="36">
        <v>0.14000000000000001</v>
      </c>
      <c r="G81" s="36">
        <v>1.31</v>
      </c>
      <c r="H81" s="36">
        <v>0.03</v>
      </c>
      <c r="I81" s="36">
        <f t="shared" si="1"/>
        <v>0.1068702290076336</v>
      </c>
      <c r="J81" s="36">
        <v>0.08</v>
      </c>
      <c r="K81" s="36">
        <v>2.91</v>
      </c>
      <c r="L81" s="2">
        <v>5</v>
      </c>
      <c r="M81" s="13">
        <v>45</v>
      </c>
    </row>
    <row r="82" spans="1:13" x14ac:dyDescent="0.25">
      <c r="A82" s="2" t="s">
        <v>212</v>
      </c>
      <c r="B82" s="2" t="s">
        <v>213</v>
      </c>
      <c r="C82" s="43">
        <v>69.900000000000006</v>
      </c>
      <c r="D82" s="2">
        <v>607</v>
      </c>
      <c r="E82" s="36">
        <v>0.01</v>
      </c>
      <c r="F82" s="36">
        <v>0.09</v>
      </c>
      <c r="G82" s="36">
        <v>1.17</v>
      </c>
      <c r="H82" s="36">
        <v>0.06</v>
      </c>
      <c r="I82" s="36">
        <f t="shared" si="1"/>
        <v>7.6923076923076927E-2</v>
      </c>
      <c r="J82" s="36">
        <v>0.05</v>
      </c>
      <c r="K82" s="36">
        <v>1.65</v>
      </c>
      <c r="L82" s="2">
        <v>5</v>
      </c>
      <c r="M82" s="13">
        <v>71</v>
      </c>
    </row>
    <row r="83" spans="1:13" x14ac:dyDescent="0.25">
      <c r="A83" s="2">
        <v>9107</v>
      </c>
      <c r="C83" s="43">
        <v>70.7</v>
      </c>
      <c r="D83" s="2">
        <v>443</v>
      </c>
      <c r="E83" s="36">
        <v>0.56999999999999995</v>
      </c>
      <c r="F83" s="36">
        <v>11.97</v>
      </c>
      <c r="G83" s="36">
        <v>0.46</v>
      </c>
      <c r="H83" s="36">
        <v>0.05</v>
      </c>
      <c r="I83" s="36">
        <f t="shared" si="1"/>
        <v>26.021739130434781</v>
      </c>
      <c r="J83" s="36">
        <v>1.08</v>
      </c>
      <c r="K83" s="36">
        <v>5.01</v>
      </c>
      <c r="L83" s="2">
        <v>239</v>
      </c>
      <c r="M83" s="13">
        <v>9</v>
      </c>
    </row>
    <row r="84" spans="1:13" x14ac:dyDescent="0.25">
      <c r="A84" s="2" t="s">
        <v>214</v>
      </c>
      <c r="B84" s="2" t="s">
        <v>215</v>
      </c>
      <c r="C84" s="43">
        <v>70.900000000000006</v>
      </c>
      <c r="D84" s="2">
        <v>607</v>
      </c>
      <c r="E84" s="36">
        <v>0.01</v>
      </c>
      <c r="F84" s="36">
        <v>0.1</v>
      </c>
      <c r="G84" s="36">
        <v>3.3</v>
      </c>
      <c r="H84" s="36">
        <v>0.1</v>
      </c>
      <c r="I84" s="36">
        <f t="shared" si="1"/>
        <v>3.0303030303030307E-2</v>
      </c>
      <c r="J84" s="36">
        <v>0.19</v>
      </c>
      <c r="K84" s="36">
        <v>1.49</v>
      </c>
      <c r="L84" s="2">
        <v>7</v>
      </c>
      <c r="M84" s="13">
        <v>221</v>
      </c>
    </row>
    <row r="85" spans="1:13" x14ac:dyDescent="0.25">
      <c r="A85" s="2" t="s">
        <v>216</v>
      </c>
      <c r="B85" s="2" t="s">
        <v>217</v>
      </c>
      <c r="C85" s="43">
        <v>70.400000000000006</v>
      </c>
      <c r="D85" s="2">
        <v>607</v>
      </c>
      <c r="E85" s="36">
        <v>0.01</v>
      </c>
      <c r="F85" s="36">
        <v>0.11</v>
      </c>
      <c r="G85" s="36">
        <v>0.51</v>
      </c>
      <c r="H85" s="36">
        <v>0.06</v>
      </c>
      <c r="I85" s="36">
        <f t="shared" si="1"/>
        <v>0.21568627450980393</v>
      </c>
      <c r="J85" s="36">
        <v>0.03</v>
      </c>
      <c r="K85" s="36">
        <v>1.65</v>
      </c>
      <c r="L85" s="2">
        <v>7</v>
      </c>
      <c r="M85" s="13">
        <v>31</v>
      </c>
    </row>
    <row r="86" spans="1:13" x14ac:dyDescent="0.25">
      <c r="A86" s="2" t="s">
        <v>218</v>
      </c>
      <c r="B86" s="2" t="s">
        <v>219</v>
      </c>
      <c r="C86" s="43">
        <v>70.599999999999994</v>
      </c>
      <c r="D86" s="2">
        <v>607</v>
      </c>
      <c r="E86" s="36">
        <v>0.01</v>
      </c>
      <c r="F86" s="36">
        <v>0.1</v>
      </c>
      <c r="G86" s="36">
        <v>0.44</v>
      </c>
      <c r="H86" s="36">
        <v>0.09</v>
      </c>
      <c r="I86" s="36">
        <f t="shared" si="1"/>
        <v>0.22727272727272729</v>
      </c>
      <c r="J86" s="36">
        <v>0.02</v>
      </c>
      <c r="K86" s="36">
        <v>1.51</v>
      </c>
      <c r="L86" s="2">
        <v>7</v>
      </c>
      <c r="M86" s="13">
        <v>29</v>
      </c>
    </row>
    <row r="87" spans="1:13" x14ac:dyDescent="0.25">
      <c r="A87" s="2" t="s">
        <v>220</v>
      </c>
      <c r="B87" s="2" t="s">
        <v>221</v>
      </c>
      <c r="C87" s="43">
        <v>70.599999999999994</v>
      </c>
      <c r="D87" s="2">
        <v>607</v>
      </c>
      <c r="E87" s="36">
        <v>0</v>
      </c>
      <c r="F87" s="36">
        <v>0.05</v>
      </c>
      <c r="G87" s="36">
        <v>0.5</v>
      </c>
      <c r="H87" s="36">
        <v>0.1</v>
      </c>
      <c r="I87" s="36">
        <f t="shared" si="1"/>
        <v>0.1</v>
      </c>
      <c r="J87" s="36">
        <v>0.02</v>
      </c>
      <c r="K87" s="36">
        <v>0.88</v>
      </c>
      <c r="L87" s="2">
        <v>6</v>
      </c>
      <c r="M87" s="13">
        <v>57</v>
      </c>
    </row>
    <row r="88" spans="1:13" x14ac:dyDescent="0.25">
      <c r="A88" s="2" t="s">
        <v>222</v>
      </c>
      <c r="B88" s="2" t="s">
        <v>223</v>
      </c>
      <c r="C88" s="43">
        <v>70.2</v>
      </c>
      <c r="D88" s="2">
        <v>607</v>
      </c>
      <c r="E88" s="36">
        <v>0.01</v>
      </c>
      <c r="F88" s="36">
        <v>7.0000000000000007E-2</v>
      </c>
      <c r="G88" s="36">
        <v>0.49</v>
      </c>
      <c r="H88" s="36">
        <v>0.09</v>
      </c>
      <c r="I88" s="36">
        <f t="shared" si="1"/>
        <v>0.14285714285714288</v>
      </c>
      <c r="J88" s="36">
        <v>0.02</v>
      </c>
      <c r="K88" s="36">
        <v>1.02</v>
      </c>
      <c r="L88" s="2">
        <v>7</v>
      </c>
      <c r="M88" s="13">
        <v>48</v>
      </c>
    </row>
    <row r="89" spans="1:13" x14ac:dyDescent="0.25">
      <c r="A89" s="2" t="s">
        <v>224</v>
      </c>
      <c r="B89" s="2" t="s">
        <v>225</v>
      </c>
      <c r="C89" s="43">
        <v>70.8</v>
      </c>
      <c r="D89" s="2">
        <v>607</v>
      </c>
      <c r="E89" s="36">
        <v>0.01</v>
      </c>
      <c r="F89" s="36">
        <v>0.09</v>
      </c>
      <c r="G89" s="36">
        <v>0.62</v>
      </c>
      <c r="H89" s="36">
        <v>0.09</v>
      </c>
      <c r="I89" s="36">
        <f t="shared" si="1"/>
        <v>0.14516129032258063</v>
      </c>
      <c r="J89" s="36">
        <v>0.03</v>
      </c>
      <c r="K89" s="36">
        <v>1.23</v>
      </c>
      <c r="L89" s="2">
        <v>7</v>
      </c>
      <c r="M89" s="13">
        <v>50</v>
      </c>
    </row>
    <row r="90" spans="1:13" x14ac:dyDescent="0.25">
      <c r="A90" s="2" t="s">
        <v>226</v>
      </c>
      <c r="B90" s="2" t="s">
        <v>227</v>
      </c>
      <c r="C90" s="43">
        <v>70.2</v>
      </c>
      <c r="D90" s="2">
        <v>608</v>
      </c>
      <c r="E90" s="36">
        <v>0.01</v>
      </c>
      <c r="F90" s="36">
        <v>0.05</v>
      </c>
      <c r="G90" s="36">
        <v>0.43</v>
      </c>
      <c r="H90" s="36">
        <v>0.09</v>
      </c>
      <c r="I90" s="36">
        <f t="shared" si="1"/>
        <v>0.11627906976744187</v>
      </c>
      <c r="J90" s="36">
        <v>0.02</v>
      </c>
      <c r="K90" s="36">
        <v>0.77</v>
      </c>
      <c r="L90" s="2">
        <v>6</v>
      </c>
      <c r="M90" s="13">
        <v>56</v>
      </c>
    </row>
    <row r="91" spans="1:13" x14ac:dyDescent="0.25">
      <c r="A91" s="2" t="s">
        <v>228</v>
      </c>
      <c r="B91" s="2" t="s">
        <v>229</v>
      </c>
      <c r="C91" s="43">
        <v>70.5</v>
      </c>
      <c r="D91" s="2">
        <v>606</v>
      </c>
      <c r="E91" s="36">
        <v>0.01</v>
      </c>
      <c r="F91" s="36">
        <v>0.09</v>
      </c>
      <c r="G91" s="36">
        <v>0.64</v>
      </c>
      <c r="H91" s="36">
        <v>7.0000000000000007E-2</v>
      </c>
      <c r="I91" s="36">
        <f t="shared" si="1"/>
        <v>0.140625</v>
      </c>
      <c r="J91" s="36">
        <v>0.03</v>
      </c>
      <c r="K91" s="36">
        <v>1.17</v>
      </c>
      <c r="L91" s="2">
        <v>8</v>
      </c>
      <c r="M91" s="13">
        <v>55</v>
      </c>
    </row>
    <row r="92" spans="1:13" x14ac:dyDescent="0.25">
      <c r="A92" s="2">
        <v>9107</v>
      </c>
      <c r="C92" s="43">
        <v>70.5</v>
      </c>
      <c r="D92" s="2">
        <v>443</v>
      </c>
      <c r="E92" s="36">
        <v>0.59</v>
      </c>
      <c r="F92" s="36">
        <v>12.16</v>
      </c>
      <c r="G92" s="36">
        <v>0.42</v>
      </c>
      <c r="H92" s="36">
        <v>0.05</v>
      </c>
      <c r="I92" s="36">
        <f t="shared" si="1"/>
        <v>28.952380952380953</v>
      </c>
      <c r="J92" s="36">
        <v>1.0900000000000001</v>
      </c>
      <c r="K92" s="36">
        <v>5.01</v>
      </c>
      <c r="L92" s="2">
        <v>243</v>
      </c>
      <c r="M92" s="13">
        <v>8</v>
      </c>
    </row>
    <row r="93" spans="1:13" x14ac:dyDescent="0.25">
      <c r="A93" s="2">
        <v>9107</v>
      </c>
      <c r="C93" s="43">
        <v>70.599999999999994</v>
      </c>
      <c r="D93" s="2">
        <v>442</v>
      </c>
      <c r="E93" s="36">
        <v>0.73</v>
      </c>
      <c r="F93" s="36">
        <v>12.28</v>
      </c>
      <c r="G93" s="36">
        <v>0</v>
      </c>
      <c r="H93" s="36">
        <v>0.06</v>
      </c>
      <c r="I93" s="36">
        <v>0</v>
      </c>
      <c r="J93" s="36">
        <v>1.0900000000000001</v>
      </c>
      <c r="K93" s="36">
        <v>5.07</v>
      </c>
      <c r="L93" s="2">
        <v>242</v>
      </c>
      <c r="M93" s="13">
        <v>0</v>
      </c>
    </row>
    <row r="94" spans="1:13" x14ac:dyDescent="0.25">
      <c r="A94" s="2">
        <v>9107</v>
      </c>
      <c r="C94" s="43">
        <v>70.3</v>
      </c>
      <c r="D94" s="2">
        <v>443</v>
      </c>
      <c r="E94" s="36">
        <v>0.74</v>
      </c>
      <c r="F94" s="36">
        <v>12.58</v>
      </c>
      <c r="G94" s="36">
        <v>0.44</v>
      </c>
      <c r="H94" s="36">
        <v>0.06</v>
      </c>
      <c r="I94" s="36">
        <f t="shared" si="1"/>
        <v>28.59090909090909</v>
      </c>
      <c r="J94" s="36">
        <v>1.1299999999999999</v>
      </c>
      <c r="K94" s="36">
        <v>5.0599999999999996</v>
      </c>
      <c r="L94" s="2">
        <v>249</v>
      </c>
      <c r="M94" s="13">
        <v>9</v>
      </c>
    </row>
    <row r="95" spans="1:13" x14ac:dyDescent="0.25">
      <c r="A95" s="2" t="s">
        <v>230</v>
      </c>
      <c r="B95" s="2" t="s">
        <v>231</v>
      </c>
      <c r="C95" s="43">
        <v>70.400000000000006</v>
      </c>
      <c r="D95" s="2">
        <v>606</v>
      </c>
      <c r="E95" s="36">
        <v>0.01</v>
      </c>
      <c r="F95" s="36">
        <v>0.08</v>
      </c>
      <c r="G95" s="36">
        <v>0.78</v>
      </c>
      <c r="H95" s="36">
        <v>7.0000000000000007E-2</v>
      </c>
      <c r="I95" s="36">
        <f t="shared" si="1"/>
        <v>0.10256410256410256</v>
      </c>
      <c r="J95" s="36">
        <v>0.04</v>
      </c>
      <c r="K95" s="36">
        <v>1.33</v>
      </c>
      <c r="L95" s="2">
        <v>6</v>
      </c>
      <c r="M95" s="13">
        <v>59</v>
      </c>
    </row>
    <row r="96" spans="1:13" x14ac:dyDescent="0.25">
      <c r="A96" s="2" t="s">
        <v>232</v>
      </c>
      <c r="B96" s="2" t="s">
        <v>233</v>
      </c>
      <c r="C96" s="43">
        <v>70.2</v>
      </c>
      <c r="D96" s="2">
        <v>607</v>
      </c>
      <c r="E96" s="36">
        <v>0.01</v>
      </c>
      <c r="F96" s="36">
        <v>0.09</v>
      </c>
      <c r="G96" s="36">
        <v>0.19</v>
      </c>
      <c r="H96" s="36">
        <v>0.05</v>
      </c>
      <c r="I96" s="36">
        <f t="shared" si="1"/>
        <v>0.47368421052631576</v>
      </c>
      <c r="J96" s="36">
        <v>0.02</v>
      </c>
      <c r="K96" s="36">
        <v>1.27</v>
      </c>
      <c r="L96" s="2">
        <v>7</v>
      </c>
      <c r="M96" s="13">
        <v>15</v>
      </c>
    </row>
    <row r="97" spans="1:13" x14ac:dyDescent="0.25">
      <c r="A97" s="2" t="s">
        <v>234</v>
      </c>
      <c r="B97" s="2" t="s">
        <v>235</v>
      </c>
      <c r="C97" s="43">
        <v>70.599999999999994</v>
      </c>
      <c r="D97" s="2">
        <v>607</v>
      </c>
      <c r="E97" s="36">
        <v>0.01</v>
      </c>
      <c r="F97" s="36">
        <v>0.08</v>
      </c>
      <c r="G97" s="36">
        <v>0.46</v>
      </c>
      <c r="H97" s="36">
        <v>0.1</v>
      </c>
      <c r="I97" s="36">
        <f t="shared" si="1"/>
        <v>0.17391304347826086</v>
      </c>
      <c r="J97" s="36">
        <v>0.02</v>
      </c>
      <c r="K97" s="36">
        <v>1</v>
      </c>
      <c r="L97" s="2">
        <v>8</v>
      </c>
      <c r="M97" s="13">
        <v>46</v>
      </c>
    </row>
    <row r="98" spans="1:13" x14ac:dyDescent="0.25">
      <c r="A98" s="2" t="s">
        <v>236</v>
      </c>
      <c r="B98" s="2" t="s">
        <v>237</v>
      </c>
      <c r="C98" s="43">
        <v>70.7</v>
      </c>
      <c r="D98" s="2">
        <v>606</v>
      </c>
      <c r="E98" s="36">
        <v>0.01</v>
      </c>
      <c r="F98" s="36">
        <v>0.05</v>
      </c>
      <c r="G98" s="36">
        <v>0.28000000000000003</v>
      </c>
      <c r="H98" s="36">
        <v>0.15</v>
      </c>
      <c r="I98" s="36">
        <f t="shared" si="1"/>
        <v>0.17857142857142858</v>
      </c>
      <c r="J98" s="36">
        <v>0.01</v>
      </c>
      <c r="K98" s="36">
        <v>0.32</v>
      </c>
      <c r="L98" s="2">
        <v>16</v>
      </c>
      <c r="M98" s="13">
        <v>88</v>
      </c>
    </row>
    <row r="99" spans="1:13" x14ac:dyDescent="0.25">
      <c r="A99" s="2" t="s">
        <v>239</v>
      </c>
      <c r="B99" s="2" t="s">
        <v>240</v>
      </c>
      <c r="C99" s="43">
        <v>70.400000000000006</v>
      </c>
      <c r="D99" s="2">
        <v>607</v>
      </c>
      <c r="E99" s="36">
        <v>0.01</v>
      </c>
      <c r="F99" s="36">
        <v>7.0000000000000007E-2</v>
      </c>
      <c r="G99" s="36">
        <v>0.37</v>
      </c>
      <c r="H99" s="36">
        <v>0.09</v>
      </c>
      <c r="I99" s="36">
        <f>F99/G99</f>
        <v>0.1891891891891892</v>
      </c>
      <c r="J99" s="36">
        <v>0.02</v>
      </c>
      <c r="K99" s="36">
        <v>0.92</v>
      </c>
      <c r="L99" s="2">
        <v>8</v>
      </c>
      <c r="M99" s="13">
        <v>40</v>
      </c>
    </row>
    <row r="100" spans="1:13" x14ac:dyDescent="0.25">
      <c r="A100" s="2" t="s">
        <v>400</v>
      </c>
      <c r="B100" s="2" t="s">
        <v>242</v>
      </c>
      <c r="C100" s="43">
        <v>71</v>
      </c>
      <c r="D100" s="2">
        <v>607</v>
      </c>
      <c r="E100" s="36">
        <v>0.01</v>
      </c>
      <c r="F100" s="36">
        <v>0.08</v>
      </c>
      <c r="G100" s="36">
        <v>0.45</v>
      </c>
      <c r="H100" s="36">
        <v>0.09</v>
      </c>
      <c r="I100" s="36">
        <f t="shared" ref="I100:I123" si="2">F100/G100</f>
        <v>0.17777777777777778</v>
      </c>
      <c r="J100" s="36">
        <v>0.03</v>
      </c>
      <c r="K100" s="36">
        <v>0.98</v>
      </c>
      <c r="L100" s="2">
        <v>8</v>
      </c>
      <c r="M100" s="13">
        <v>46</v>
      </c>
    </row>
    <row r="101" spans="1:13" x14ac:dyDescent="0.25">
      <c r="A101" s="2" t="s">
        <v>243</v>
      </c>
      <c r="B101" s="2" t="s">
        <v>244</v>
      </c>
      <c r="C101" s="43">
        <v>70.5</v>
      </c>
      <c r="D101" s="2">
        <v>604</v>
      </c>
      <c r="E101" s="36">
        <v>0</v>
      </c>
      <c r="F101" s="36">
        <v>0.05</v>
      </c>
      <c r="G101" s="36">
        <v>0.27</v>
      </c>
      <c r="H101" s="36">
        <v>0.09</v>
      </c>
      <c r="I101" s="36">
        <f t="shared" si="2"/>
        <v>0.18518518518518517</v>
      </c>
      <c r="J101" s="36">
        <v>0.02</v>
      </c>
      <c r="K101" s="36">
        <v>0.65</v>
      </c>
      <c r="L101" s="2">
        <v>8</v>
      </c>
      <c r="M101" s="13">
        <v>42</v>
      </c>
    </row>
    <row r="102" spans="1:13" x14ac:dyDescent="0.25">
      <c r="A102" s="2" t="s">
        <v>245</v>
      </c>
      <c r="B102" s="2" t="s">
        <v>246</v>
      </c>
      <c r="C102" s="43">
        <v>70.5</v>
      </c>
      <c r="D102" s="2">
        <v>607</v>
      </c>
      <c r="E102" s="36">
        <v>0</v>
      </c>
      <c r="F102" s="36">
        <v>0.04</v>
      </c>
      <c r="G102" s="36">
        <v>0.17</v>
      </c>
      <c r="H102" s="36">
        <v>0.1</v>
      </c>
      <c r="I102" s="36">
        <f t="shared" si="2"/>
        <v>0.23529411764705882</v>
      </c>
      <c r="J102" s="36">
        <v>0.01</v>
      </c>
      <c r="K102" s="36">
        <v>0.49</v>
      </c>
      <c r="L102" s="2">
        <v>8</v>
      </c>
      <c r="M102" s="13">
        <v>35</v>
      </c>
    </row>
    <row r="103" spans="1:13" x14ac:dyDescent="0.25">
      <c r="A103" s="2" t="s">
        <v>248</v>
      </c>
      <c r="B103" s="2" t="s">
        <v>249</v>
      </c>
      <c r="C103" s="43">
        <v>70.2</v>
      </c>
      <c r="D103" s="2">
        <v>606</v>
      </c>
      <c r="E103" s="36">
        <v>0.01</v>
      </c>
      <c r="F103" s="36">
        <v>0.1</v>
      </c>
      <c r="G103" s="36">
        <v>0.31</v>
      </c>
      <c r="H103" s="36">
        <v>0.09</v>
      </c>
      <c r="I103" s="36">
        <f t="shared" si="2"/>
        <v>0.32258064516129037</v>
      </c>
      <c r="J103" s="36">
        <v>0.02</v>
      </c>
      <c r="K103" s="36">
        <v>1.1399999999999999</v>
      </c>
      <c r="L103" s="2">
        <v>9</v>
      </c>
      <c r="M103" s="13">
        <v>27</v>
      </c>
    </row>
    <row r="104" spans="1:13" x14ac:dyDescent="0.25">
      <c r="A104" s="2" t="s">
        <v>250</v>
      </c>
      <c r="B104" s="2" t="s">
        <v>251</v>
      </c>
      <c r="C104" s="43">
        <v>70.400000000000006</v>
      </c>
      <c r="D104" s="2">
        <v>607</v>
      </c>
      <c r="E104" s="36">
        <v>0.01</v>
      </c>
      <c r="F104" s="36">
        <v>0.09</v>
      </c>
      <c r="G104" s="36">
        <v>0.31</v>
      </c>
      <c r="H104" s="36">
        <v>0.11</v>
      </c>
      <c r="I104" s="36">
        <f t="shared" si="2"/>
        <v>0.29032258064516125</v>
      </c>
      <c r="J104" s="36">
        <v>0.02</v>
      </c>
      <c r="K104" s="36">
        <v>0.93</v>
      </c>
      <c r="L104" s="2">
        <v>10</v>
      </c>
      <c r="M104" s="13">
        <v>33</v>
      </c>
    </row>
    <row r="105" spans="1:13" x14ac:dyDescent="0.25">
      <c r="A105" s="2" t="s">
        <v>252</v>
      </c>
      <c r="B105" s="2" t="s">
        <v>253</v>
      </c>
      <c r="C105" s="43">
        <v>71</v>
      </c>
      <c r="D105" s="2">
        <v>604</v>
      </c>
      <c r="E105" s="36">
        <v>0.01</v>
      </c>
      <c r="F105" s="36">
        <v>0.06</v>
      </c>
      <c r="G105" s="36">
        <v>0.27</v>
      </c>
      <c r="H105" s="36">
        <v>0.11</v>
      </c>
      <c r="I105" s="36">
        <f t="shared" si="2"/>
        <v>0.22222222222222221</v>
      </c>
      <c r="J105" s="36">
        <v>0.02</v>
      </c>
      <c r="K105" s="36">
        <v>0.7</v>
      </c>
      <c r="L105" s="2">
        <v>9</v>
      </c>
      <c r="M105" s="13">
        <v>39</v>
      </c>
    </row>
    <row r="106" spans="1:13" x14ac:dyDescent="0.25">
      <c r="A106" s="2" t="s">
        <v>254</v>
      </c>
      <c r="B106" s="2" t="s">
        <v>255</v>
      </c>
      <c r="C106" s="43">
        <v>70.900000000000006</v>
      </c>
      <c r="D106" s="2">
        <v>605</v>
      </c>
      <c r="E106" s="36">
        <v>0.01</v>
      </c>
      <c r="F106" s="36">
        <v>7.0000000000000007E-2</v>
      </c>
      <c r="G106" s="36">
        <v>0.35</v>
      </c>
      <c r="H106" s="36">
        <v>0.11</v>
      </c>
      <c r="I106" s="36">
        <f t="shared" si="2"/>
        <v>0.20000000000000004</v>
      </c>
      <c r="J106" s="36">
        <v>0.02</v>
      </c>
      <c r="K106" s="36">
        <v>0.97</v>
      </c>
      <c r="L106" s="2">
        <v>7</v>
      </c>
      <c r="M106" s="13">
        <v>36</v>
      </c>
    </row>
    <row r="107" spans="1:13" x14ac:dyDescent="0.25">
      <c r="A107" s="2" t="s">
        <v>256</v>
      </c>
      <c r="B107" s="2" t="s">
        <v>257</v>
      </c>
      <c r="C107" s="43">
        <v>70.5</v>
      </c>
      <c r="D107" s="2">
        <v>607</v>
      </c>
      <c r="E107" s="36">
        <v>0.01</v>
      </c>
      <c r="F107" s="36">
        <v>7.0000000000000007E-2</v>
      </c>
      <c r="G107" s="36">
        <v>0.42</v>
      </c>
      <c r="H107" s="36">
        <v>0.1</v>
      </c>
      <c r="I107" s="36">
        <f t="shared" si="2"/>
        <v>0.16666666666666669</v>
      </c>
      <c r="J107" s="36">
        <v>0.03</v>
      </c>
      <c r="K107" s="36">
        <v>0.84</v>
      </c>
      <c r="L107" s="2">
        <v>8</v>
      </c>
      <c r="M107" s="13">
        <v>50</v>
      </c>
    </row>
    <row r="108" spans="1:13" x14ac:dyDescent="0.25">
      <c r="A108" s="2">
        <v>9107</v>
      </c>
      <c r="C108" s="43">
        <v>70.7</v>
      </c>
      <c r="D108" s="2">
        <v>443</v>
      </c>
      <c r="E108" s="36">
        <v>0.55000000000000004</v>
      </c>
      <c r="F108" s="36">
        <v>11.74</v>
      </c>
      <c r="G108" s="36">
        <v>0.57999999999999996</v>
      </c>
      <c r="H108" s="36">
        <v>0.04</v>
      </c>
      <c r="I108" s="36">
        <f t="shared" si="2"/>
        <v>20.241379310344829</v>
      </c>
      <c r="J108" s="36">
        <v>1.06</v>
      </c>
      <c r="K108" s="36">
        <v>5.05</v>
      </c>
      <c r="L108" s="2">
        <v>232</v>
      </c>
      <c r="M108" s="13">
        <v>11</v>
      </c>
    </row>
    <row r="109" spans="1:13" x14ac:dyDescent="0.25">
      <c r="A109" s="2" t="s">
        <v>258</v>
      </c>
      <c r="B109" s="2" t="s">
        <v>259</v>
      </c>
      <c r="C109" s="43">
        <v>70</v>
      </c>
      <c r="D109" s="2">
        <v>606</v>
      </c>
      <c r="E109" s="36">
        <v>0.01</v>
      </c>
      <c r="F109" s="36">
        <v>0.05</v>
      </c>
      <c r="G109" s="36">
        <v>0.27</v>
      </c>
      <c r="H109" s="36">
        <v>0.14000000000000001</v>
      </c>
      <c r="I109" s="36">
        <f t="shared" si="2"/>
        <v>0.18518518518518517</v>
      </c>
      <c r="J109" s="36">
        <v>0.02</v>
      </c>
      <c r="K109" s="36">
        <v>0.32</v>
      </c>
      <c r="L109" s="2">
        <v>16</v>
      </c>
      <c r="M109" s="13">
        <v>84</v>
      </c>
    </row>
    <row r="110" spans="1:13" x14ac:dyDescent="0.25">
      <c r="A110" s="2" t="s">
        <v>260</v>
      </c>
      <c r="B110" s="2" t="s">
        <v>261</v>
      </c>
      <c r="C110" s="43">
        <v>70</v>
      </c>
      <c r="D110" s="2">
        <v>540</v>
      </c>
      <c r="E110" s="36">
        <v>0.01</v>
      </c>
      <c r="F110" s="36">
        <v>0.03</v>
      </c>
      <c r="G110" s="36">
        <v>0.08</v>
      </c>
      <c r="H110" s="36">
        <v>0.16</v>
      </c>
      <c r="I110" s="36">
        <f t="shared" si="2"/>
        <v>0.375</v>
      </c>
      <c r="J110" s="36">
        <v>0.01</v>
      </c>
      <c r="K110" s="36">
        <v>0.13</v>
      </c>
      <c r="L110" s="2">
        <v>23</v>
      </c>
      <c r="M110" s="13">
        <v>62</v>
      </c>
    </row>
    <row r="111" spans="1:13" x14ac:dyDescent="0.25">
      <c r="A111" s="2" t="s">
        <v>401</v>
      </c>
      <c r="B111" s="2" t="s">
        <v>263</v>
      </c>
      <c r="C111" s="43">
        <v>70.2</v>
      </c>
      <c r="D111" s="2">
        <v>592</v>
      </c>
      <c r="E111" s="36">
        <v>0.01</v>
      </c>
      <c r="F111" s="36">
        <v>0.06</v>
      </c>
      <c r="G111" s="36">
        <v>0.27</v>
      </c>
      <c r="H111" s="36">
        <v>0.11</v>
      </c>
      <c r="I111" s="36">
        <f t="shared" si="2"/>
        <v>0.22222222222222221</v>
      </c>
      <c r="J111" s="36">
        <v>0.01</v>
      </c>
      <c r="K111" s="36">
        <v>0.45</v>
      </c>
      <c r="L111" s="2">
        <v>13</v>
      </c>
      <c r="M111" s="13">
        <v>60</v>
      </c>
    </row>
    <row r="112" spans="1:13" x14ac:dyDescent="0.25">
      <c r="A112" s="2" t="s">
        <v>264</v>
      </c>
      <c r="B112" s="2" t="s">
        <v>265</v>
      </c>
      <c r="C112" s="43">
        <v>70.5</v>
      </c>
      <c r="D112" s="2">
        <v>561</v>
      </c>
      <c r="E112" s="36">
        <v>0</v>
      </c>
      <c r="F112" s="36">
        <v>0.03</v>
      </c>
      <c r="G112" s="36">
        <v>0.38</v>
      </c>
      <c r="H112" s="36">
        <v>0.13</v>
      </c>
      <c r="I112" s="36">
        <f t="shared" si="2"/>
        <v>7.8947368421052627E-2</v>
      </c>
      <c r="J112" s="36">
        <v>0.01</v>
      </c>
      <c r="K112" s="36">
        <v>0.31</v>
      </c>
      <c r="L112" s="2">
        <v>10</v>
      </c>
      <c r="M112" s="13">
        <v>123</v>
      </c>
    </row>
    <row r="113" spans="1:13" x14ac:dyDescent="0.25">
      <c r="A113" s="2" t="s">
        <v>266</v>
      </c>
      <c r="B113" s="2" t="s">
        <v>267</v>
      </c>
      <c r="C113" s="43">
        <v>70.099999999999994</v>
      </c>
      <c r="D113" s="2">
        <v>566</v>
      </c>
      <c r="E113" s="36">
        <v>0.01</v>
      </c>
      <c r="F113" s="36">
        <v>0.04</v>
      </c>
      <c r="G113" s="36">
        <v>0.22</v>
      </c>
      <c r="H113" s="36">
        <v>0.14000000000000001</v>
      </c>
      <c r="I113" s="36">
        <f t="shared" si="2"/>
        <v>0.18181818181818182</v>
      </c>
      <c r="J113" s="36">
        <v>0.01</v>
      </c>
      <c r="K113" s="36">
        <v>0.19</v>
      </c>
      <c r="L113" s="2">
        <v>21</v>
      </c>
      <c r="M113" s="13">
        <v>116</v>
      </c>
    </row>
    <row r="114" spans="1:13" x14ac:dyDescent="0.25">
      <c r="A114" s="2" t="s">
        <v>268</v>
      </c>
      <c r="B114" s="2" t="s">
        <v>269</v>
      </c>
      <c r="C114" s="43">
        <v>70.3</v>
      </c>
      <c r="D114" s="2">
        <v>547</v>
      </c>
      <c r="E114" s="36">
        <v>0.01</v>
      </c>
      <c r="F114" s="36">
        <v>0.05</v>
      </c>
      <c r="G114" s="36">
        <v>0.27</v>
      </c>
      <c r="H114" s="36">
        <v>0.18</v>
      </c>
      <c r="I114" s="36">
        <f t="shared" si="2"/>
        <v>0.18518518518518517</v>
      </c>
      <c r="J114" s="36">
        <v>0.01</v>
      </c>
      <c r="K114" s="36">
        <v>0.2</v>
      </c>
      <c r="L114" s="2">
        <v>25</v>
      </c>
      <c r="M114" s="13">
        <v>135</v>
      </c>
    </row>
    <row r="115" spans="1:13" x14ac:dyDescent="0.25">
      <c r="A115" s="2" t="s">
        <v>270</v>
      </c>
      <c r="B115" s="2" t="s">
        <v>271</v>
      </c>
      <c r="C115" s="43">
        <v>70</v>
      </c>
      <c r="D115" s="2">
        <v>580</v>
      </c>
      <c r="E115" s="36">
        <v>0.01</v>
      </c>
      <c r="F115" s="36">
        <v>7.0000000000000007E-2</v>
      </c>
      <c r="G115" s="36">
        <v>0.26</v>
      </c>
      <c r="H115" s="36">
        <v>0.09</v>
      </c>
      <c r="I115" s="36">
        <f t="shared" si="2"/>
        <v>0.26923076923076927</v>
      </c>
      <c r="J115" s="36">
        <v>0.02</v>
      </c>
      <c r="K115" s="36">
        <v>0.49</v>
      </c>
      <c r="L115" s="2">
        <v>14</v>
      </c>
      <c r="M115" s="13">
        <v>53</v>
      </c>
    </row>
    <row r="116" spans="1:13" x14ac:dyDescent="0.25">
      <c r="A116" s="2" t="s">
        <v>272</v>
      </c>
      <c r="B116" s="2" t="s">
        <v>273</v>
      </c>
      <c r="C116" s="43">
        <v>70.5</v>
      </c>
      <c r="D116" s="2">
        <v>542</v>
      </c>
      <c r="E116" s="36">
        <v>0</v>
      </c>
      <c r="F116" s="36">
        <v>0.03</v>
      </c>
      <c r="G116" s="36">
        <v>0.34</v>
      </c>
      <c r="H116" s="36">
        <v>0.13</v>
      </c>
      <c r="I116" s="36">
        <f t="shared" si="2"/>
        <v>8.8235294117647051E-2</v>
      </c>
      <c r="J116" s="36">
        <v>0.02</v>
      </c>
      <c r="K116" s="36">
        <v>0.28000000000000003</v>
      </c>
      <c r="L116" s="2">
        <v>11</v>
      </c>
      <c r="M116" s="13">
        <v>121</v>
      </c>
    </row>
    <row r="117" spans="1:13" x14ac:dyDescent="0.25">
      <c r="A117" s="2">
        <v>9107</v>
      </c>
      <c r="C117" s="43">
        <v>70.599999999999994</v>
      </c>
      <c r="D117" s="2">
        <v>443</v>
      </c>
      <c r="E117" s="36">
        <v>0.56999999999999995</v>
      </c>
      <c r="F117" s="36">
        <v>12</v>
      </c>
      <c r="G117" s="36">
        <v>0.56000000000000005</v>
      </c>
      <c r="H117" s="36">
        <v>0.05</v>
      </c>
      <c r="I117" s="36">
        <f t="shared" si="2"/>
        <v>21.428571428571427</v>
      </c>
      <c r="J117" s="36">
        <v>1.07</v>
      </c>
      <c r="K117" s="36">
        <v>5.03</v>
      </c>
      <c r="L117" s="2">
        <v>239</v>
      </c>
      <c r="M117" s="13">
        <v>11</v>
      </c>
    </row>
    <row r="118" spans="1:13" x14ac:dyDescent="0.25">
      <c r="A118" s="2">
        <v>9107</v>
      </c>
      <c r="C118" s="43">
        <v>70.2</v>
      </c>
      <c r="D118" s="2">
        <v>442</v>
      </c>
      <c r="E118" s="36">
        <v>0.74</v>
      </c>
      <c r="F118" s="36">
        <v>12.37</v>
      </c>
      <c r="G118" s="36">
        <v>0.56999999999999995</v>
      </c>
      <c r="H118" s="36">
        <v>0.06</v>
      </c>
      <c r="I118" s="36">
        <f t="shared" si="2"/>
        <v>21.701754385964914</v>
      </c>
      <c r="J118" s="36">
        <v>1.1299999999999999</v>
      </c>
      <c r="K118" s="36">
        <v>5.0999999999999996</v>
      </c>
      <c r="L118" s="2">
        <v>243</v>
      </c>
      <c r="M118" s="13">
        <v>11</v>
      </c>
    </row>
    <row r="119" spans="1:13" x14ac:dyDescent="0.25">
      <c r="A119" s="2" t="s">
        <v>274</v>
      </c>
      <c r="B119" s="2" t="s">
        <v>275</v>
      </c>
      <c r="C119" s="43">
        <v>71</v>
      </c>
      <c r="D119" s="2">
        <v>567</v>
      </c>
      <c r="E119" s="36">
        <v>0.01</v>
      </c>
      <c r="F119" s="36">
        <v>0.04</v>
      </c>
      <c r="G119" s="36">
        <v>0.17</v>
      </c>
      <c r="H119" s="36">
        <v>0.12</v>
      </c>
      <c r="I119" s="36">
        <f t="shared" si="2"/>
        <v>0.23529411764705882</v>
      </c>
      <c r="J119" s="36">
        <v>0.02</v>
      </c>
      <c r="K119" s="36">
        <v>0.34</v>
      </c>
      <c r="L119" s="2">
        <v>12</v>
      </c>
      <c r="M119" s="13">
        <v>50</v>
      </c>
    </row>
    <row r="120" spans="1:13" x14ac:dyDescent="0.25">
      <c r="A120" s="2" t="s">
        <v>276</v>
      </c>
      <c r="B120" s="2" t="s">
        <v>277</v>
      </c>
      <c r="C120" s="43">
        <v>70.400000000000006</v>
      </c>
      <c r="D120" s="2">
        <v>587</v>
      </c>
      <c r="E120" s="36">
        <v>0.01</v>
      </c>
      <c r="F120" s="36">
        <v>7.0000000000000007E-2</v>
      </c>
      <c r="G120" s="36">
        <v>0.27</v>
      </c>
      <c r="H120" s="36">
        <v>0.12</v>
      </c>
      <c r="I120" s="36">
        <f t="shared" si="2"/>
        <v>0.25925925925925924</v>
      </c>
      <c r="J120" s="36">
        <v>0.02</v>
      </c>
      <c r="K120" s="36">
        <v>0.5</v>
      </c>
      <c r="L120" s="2">
        <v>14</v>
      </c>
      <c r="M120" s="13">
        <v>54</v>
      </c>
    </row>
    <row r="121" spans="1:13" x14ac:dyDescent="0.25">
      <c r="A121" s="2" t="s">
        <v>278</v>
      </c>
      <c r="B121" s="2" t="s">
        <v>279</v>
      </c>
      <c r="C121" s="43">
        <v>71.099999999999994</v>
      </c>
      <c r="D121" s="2">
        <v>567</v>
      </c>
      <c r="E121" s="36">
        <v>0.01</v>
      </c>
      <c r="F121" s="36">
        <v>0.06</v>
      </c>
      <c r="G121" s="36">
        <v>0.22</v>
      </c>
      <c r="H121" s="36">
        <v>0.12</v>
      </c>
      <c r="I121" s="36">
        <f t="shared" si="2"/>
        <v>0.27272727272727271</v>
      </c>
      <c r="J121" s="36">
        <v>0.01</v>
      </c>
      <c r="K121" s="36">
        <v>0.41</v>
      </c>
      <c r="L121" s="2">
        <v>15</v>
      </c>
      <c r="M121" s="13">
        <v>54</v>
      </c>
    </row>
    <row r="122" spans="1:13" x14ac:dyDescent="0.25">
      <c r="A122" s="2" t="s">
        <v>280</v>
      </c>
      <c r="B122" s="2" t="s">
        <v>281</v>
      </c>
      <c r="C122" s="43">
        <v>70.400000000000006</v>
      </c>
      <c r="D122" s="2">
        <v>560</v>
      </c>
      <c r="E122" s="36">
        <v>0</v>
      </c>
      <c r="F122" s="36">
        <v>0.04</v>
      </c>
      <c r="G122" s="36">
        <v>0.13</v>
      </c>
      <c r="H122" s="36">
        <v>0.05</v>
      </c>
      <c r="I122" s="36">
        <f t="shared" si="2"/>
        <v>0.30769230769230771</v>
      </c>
      <c r="J122" s="36">
        <v>0.01</v>
      </c>
      <c r="K122" s="36">
        <v>0.43</v>
      </c>
      <c r="L122" s="2">
        <v>9</v>
      </c>
      <c r="M122" s="13">
        <v>30</v>
      </c>
    </row>
    <row r="123" spans="1:13" x14ac:dyDescent="0.25">
      <c r="A123" s="2" t="s">
        <v>282</v>
      </c>
      <c r="B123" s="2" t="s">
        <v>283</v>
      </c>
      <c r="C123" s="43">
        <v>70.400000000000006</v>
      </c>
      <c r="D123" s="2">
        <v>563</v>
      </c>
      <c r="E123" s="36">
        <v>0.01</v>
      </c>
      <c r="F123" s="36">
        <v>0.05</v>
      </c>
      <c r="G123" s="36">
        <v>0.08</v>
      </c>
      <c r="H123" s="36">
        <v>0.15</v>
      </c>
      <c r="I123" s="36">
        <f t="shared" si="2"/>
        <v>0.625</v>
      </c>
      <c r="J123" s="36">
        <v>0.01</v>
      </c>
      <c r="K123" s="36">
        <v>0.28000000000000003</v>
      </c>
      <c r="L123" s="2">
        <v>18</v>
      </c>
      <c r="M123" s="13">
        <v>29</v>
      </c>
    </row>
    <row r="124" spans="1:13" x14ac:dyDescent="0.25">
      <c r="A124" s="2" t="s">
        <v>402</v>
      </c>
      <c r="B124" s="2" t="s">
        <v>285</v>
      </c>
      <c r="C124" s="43">
        <v>69.900000000000006</v>
      </c>
      <c r="D124" s="2">
        <v>549</v>
      </c>
      <c r="E124" s="36">
        <v>0.01</v>
      </c>
      <c r="F124" s="36">
        <v>0.04</v>
      </c>
      <c r="G124" s="36">
        <v>0</v>
      </c>
      <c r="H124" s="36">
        <v>0.12</v>
      </c>
      <c r="I124" s="36">
        <v>0</v>
      </c>
      <c r="J124" s="36">
        <v>0</v>
      </c>
      <c r="K124" s="36">
        <v>0.23</v>
      </c>
      <c r="L124" s="2">
        <v>17</v>
      </c>
      <c r="M124" s="13">
        <v>0</v>
      </c>
    </row>
    <row r="125" spans="1:13" x14ac:dyDescent="0.25">
      <c r="A125" s="2" t="s">
        <v>286</v>
      </c>
      <c r="B125" s="2" t="s">
        <v>287</v>
      </c>
      <c r="C125" s="43">
        <v>70.7</v>
      </c>
      <c r="D125" s="2">
        <v>577</v>
      </c>
      <c r="E125" s="36">
        <v>0.01</v>
      </c>
      <c r="F125" s="36">
        <v>0.08</v>
      </c>
      <c r="G125" s="36">
        <v>0.09</v>
      </c>
      <c r="H125" s="36">
        <v>0.1</v>
      </c>
      <c r="I125" s="36">
        <f t="shared" ref="I125:I136" si="3">F125/G125</f>
        <v>0.88888888888888895</v>
      </c>
      <c r="J125" s="36">
        <v>0.01</v>
      </c>
      <c r="K125" s="36">
        <v>0.42</v>
      </c>
      <c r="L125" s="2">
        <v>19</v>
      </c>
      <c r="M125" s="13">
        <v>21</v>
      </c>
    </row>
    <row r="126" spans="1:13" x14ac:dyDescent="0.25">
      <c r="A126" s="2" t="s">
        <v>288</v>
      </c>
      <c r="B126" s="2" t="s">
        <v>289</v>
      </c>
      <c r="C126" s="43">
        <v>70.3</v>
      </c>
      <c r="D126" s="2">
        <v>549</v>
      </c>
      <c r="E126" s="36">
        <v>0.01</v>
      </c>
      <c r="F126" s="36">
        <v>0.04</v>
      </c>
      <c r="G126" s="36">
        <v>0.14000000000000001</v>
      </c>
      <c r="H126" s="36">
        <v>0.15</v>
      </c>
      <c r="I126" s="36">
        <f t="shared" si="3"/>
        <v>0.2857142857142857</v>
      </c>
      <c r="J126" s="36">
        <v>0.01</v>
      </c>
      <c r="K126" s="36">
        <v>0.23</v>
      </c>
      <c r="L126" s="2">
        <v>17</v>
      </c>
      <c r="M126" s="13">
        <v>61</v>
      </c>
    </row>
    <row r="127" spans="1:13" x14ac:dyDescent="0.25">
      <c r="A127" s="2" t="s">
        <v>290</v>
      </c>
      <c r="B127" s="2" t="s">
        <v>291</v>
      </c>
      <c r="C127" s="43">
        <v>70.5</v>
      </c>
      <c r="D127" s="2">
        <v>587</v>
      </c>
      <c r="E127" s="36">
        <v>0.01</v>
      </c>
      <c r="F127" s="36">
        <v>0.08</v>
      </c>
      <c r="G127" s="36">
        <v>0.3</v>
      </c>
      <c r="H127" s="36">
        <v>0.09</v>
      </c>
      <c r="I127" s="36">
        <f t="shared" si="3"/>
        <v>0.26666666666666666</v>
      </c>
      <c r="J127" s="36">
        <v>0.02</v>
      </c>
      <c r="K127" s="36">
        <v>0.65</v>
      </c>
      <c r="L127" s="2">
        <v>12</v>
      </c>
      <c r="M127" s="13">
        <v>46</v>
      </c>
    </row>
    <row r="128" spans="1:13" x14ac:dyDescent="0.25">
      <c r="A128" s="2" t="s">
        <v>292</v>
      </c>
      <c r="B128" s="2" t="s">
        <v>293</v>
      </c>
      <c r="C128" s="43">
        <v>70.400000000000006</v>
      </c>
      <c r="D128" s="2">
        <v>555</v>
      </c>
      <c r="E128" s="36">
        <v>0</v>
      </c>
      <c r="F128" s="36">
        <v>0.04</v>
      </c>
      <c r="G128" s="36">
        <v>0.11</v>
      </c>
      <c r="H128" s="36">
        <v>0.09</v>
      </c>
      <c r="I128" s="36">
        <f t="shared" si="3"/>
        <v>0.36363636363636365</v>
      </c>
      <c r="J128" s="36">
        <v>0.01</v>
      </c>
      <c r="K128" s="36">
        <v>0.4</v>
      </c>
      <c r="L128" s="2">
        <v>10</v>
      </c>
      <c r="M128" s="13">
        <v>28</v>
      </c>
    </row>
    <row r="129" spans="1:13" x14ac:dyDescent="0.25">
      <c r="A129" s="2" t="s">
        <v>294</v>
      </c>
      <c r="B129" s="2" t="s">
        <v>295</v>
      </c>
      <c r="C129" s="43">
        <v>70.2</v>
      </c>
      <c r="D129" s="2">
        <v>533</v>
      </c>
      <c r="E129" s="36">
        <v>0.01</v>
      </c>
      <c r="F129" s="36">
        <v>0.05</v>
      </c>
      <c r="G129" s="36">
        <v>0.24</v>
      </c>
      <c r="H129" s="36">
        <v>0.12</v>
      </c>
      <c r="I129" s="36">
        <f t="shared" si="3"/>
        <v>0.20833333333333334</v>
      </c>
      <c r="J129" s="36">
        <v>0.02</v>
      </c>
      <c r="K129" s="36">
        <v>0.31</v>
      </c>
      <c r="L129" s="2">
        <v>16</v>
      </c>
      <c r="M129" s="13">
        <v>77</v>
      </c>
    </row>
    <row r="130" spans="1:13" x14ac:dyDescent="0.25">
      <c r="A130" s="2" t="s">
        <v>296</v>
      </c>
      <c r="B130" s="2" t="s">
        <v>297</v>
      </c>
      <c r="C130" s="43">
        <v>70.5</v>
      </c>
      <c r="D130" s="2">
        <v>549</v>
      </c>
      <c r="E130" s="36">
        <v>0</v>
      </c>
      <c r="F130" s="36">
        <v>0.03</v>
      </c>
      <c r="G130" s="36">
        <v>0.31</v>
      </c>
      <c r="H130" s="36">
        <v>0.12</v>
      </c>
      <c r="I130" s="36">
        <f t="shared" si="3"/>
        <v>9.6774193548387094E-2</v>
      </c>
      <c r="J130" s="36">
        <v>0.02</v>
      </c>
      <c r="K130" s="36">
        <v>0.21</v>
      </c>
      <c r="L130" s="2">
        <v>14</v>
      </c>
      <c r="M130" s="13">
        <v>148</v>
      </c>
    </row>
    <row r="131" spans="1:13" x14ac:dyDescent="0.25">
      <c r="A131" s="2" t="s">
        <v>298</v>
      </c>
      <c r="B131" s="2" t="s">
        <v>299</v>
      </c>
      <c r="C131" s="43">
        <v>70.2</v>
      </c>
      <c r="D131" s="2">
        <v>578</v>
      </c>
      <c r="E131" s="36">
        <v>0</v>
      </c>
      <c r="F131" s="36">
        <v>0.02</v>
      </c>
      <c r="G131" s="36">
        <v>0.36</v>
      </c>
      <c r="H131" s="36">
        <v>0.18</v>
      </c>
      <c r="I131" s="36">
        <f t="shared" si="3"/>
        <v>5.5555555555555559E-2</v>
      </c>
      <c r="J131" s="36">
        <v>0.02</v>
      </c>
      <c r="K131" s="36">
        <v>0.19</v>
      </c>
      <c r="L131" s="2">
        <v>11</v>
      </c>
      <c r="M131" s="13">
        <v>189</v>
      </c>
    </row>
    <row r="132" spans="1:13" x14ac:dyDescent="0.25">
      <c r="A132" s="2" t="s">
        <v>300</v>
      </c>
      <c r="B132" s="2" t="s">
        <v>301</v>
      </c>
      <c r="C132" s="43">
        <v>70.900000000000006</v>
      </c>
      <c r="D132" s="2">
        <v>554</v>
      </c>
      <c r="E132" s="36">
        <v>0.01</v>
      </c>
      <c r="F132" s="36">
        <v>0.03</v>
      </c>
      <c r="G132" s="36">
        <v>0.35</v>
      </c>
      <c r="H132" s="36">
        <v>0.2</v>
      </c>
      <c r="I132" s="36">
        <f t="shared" si="3"/>
        <v>8.5714285714285715E-2</v>
      </c>
      <c r="J132" s="36">
        <v>0.02</v>
      </c>
      <c r="K132" s="36">
        <v>0.16</v>
      </c>
      <c r="L132" s="2">
        <v>19</v>
      </c>
      <c r="M132" s="13">
        <v>219</v>
      </c>
    </row>
    <row r="133" spans="1:13" x14ac:dyDescent="0.25">
      <c r="A133" s="2">
        <v>9107</v>
      </c>
      <c r="C133" s="43">
        <v>70.3</v>
      </c>
      <c r="D133" s="2">
        <v>442</v>
      </c>
      <c r="E133" s="36">
        <v>0.55000000000000004</v>
      </c>
      <c r="F133" s="36">
        <v>11.84</v>
      </c>
      <c r="G133" s="36">
        <v>0.54</v>
      </c>
      <c r="H133" s="36">
        <v>0.04</v>
      </c>
      <c r="I133" s="36">
        <f t="shared" si="3"/>
        <v>21.925925925925924</v>
      </c>
      <c r="J133" s="36">
        <v>1.06</v>
      </c>
      <c r="K133" s="36">
        <v>5.01</v>
      </c>
      <c r="L133" s="2">
        <v>236</v>
      </c>
      <c r="M133" s="13">
        <v>11</v>
      </c>
    </row>
    <row r="134" spans="1:13" x14ac:dyDescent="0.25">
      <c r="A134" s="2">
        <v>9107</v>
      </c>
      <c r="C134" s="43">
        <v>71</v>
      </c>
      <c r="D134" s="2">
        <v>442</v>
      </c>
      <c r="E134" s="36">
        <v>0.74</v>
      </c>
      <c r="F134" s="36">
        <v>12.42</v>
      </c>
      <c r="G134" s="36">
        <v>0.49</v>
      </c>
      <c r="H134" s="36">
        <v>0.06</v>
      </c>
      <c r="I134" s="36">
        <f t="shared" si="3"/>
        <v>25.346938775510203</v>
      </c>
      <c r="J134" s="36">
        <v>1.1200000000000001</v>
      </c>
      <c r="K134" s="36">
        <v>5.04</v>
      </c>
      <c r="L134" s="2">
        <v>246</v>
      </c>
      <c r="M134" s="13">
        <v>10</v>
      </c>
    </row>
    <row r="135" spans="1:13" x14ac:dyDescent="0.25">
      <c r="A135" s="2" t="s">
        <v>302</v>
      </c>
      <c r="B135" s="13" t="s">
        <v>303</v>
      </c>
      <c r="C135" s="43">
        <v>70.400000000000006</v>
      </c>
      <c r="D135" s="2">
        <v>545</v>
      </c>
      <c r="E135" s="36">
        <v>0.01</v>
      </c>
      <c r="F135" s="36">
        <v>0.05</v>
      </c>
      <c r="G135" s="36">
        <v>0.28000000000000003</v>
      </c>
      <c r="H135" s="36">
        <v>0.13</v>
      </c>
      <c r="I135" s="36">
        <f t="shared" si="3"/>
        <v>0.17857142857142858</v>
      </c>
      <c r="J135" s="36">
        <v>0.02</v>
      </c>
      <c r="K135" s="36">
        <v>0.34</v>
      </c>
      <c r="L135" s="2">
        <v>15</v>
      </c>
      <c r="M135" s="13">
        <v>82</v>
      </c>
    </row>
    <row r="136" spans="1:13" ht="15.75" thickBot="1" x14ac:dyDescent="0.3">
      <c r="A136" s="14" t="s">
        <v>304</v>
      </c>
      <c r="B136" s="15" t="s">
        <v>305</v>
      </c>
      <c r="C136" s="48">
        <v>70.599999999999994</v>
      </c>
      <c r="D136" s="14">
        <v>584</v>
      </c>
      <c r="E136" s="38">
        <v>0.01</v>
      </c>
      <c r="F136" s="38">
        <v>0.03</v>
      </c>
      <c r="G136" s="38">
        <v>0.5</v>
      </c>
      <c r="H136" s="38">
        <v>0.17</v>
      </c>
      <c r="I136" s="38">
        <f t="shared" si="3"/>
        <v>0.06</v>
      </c>
      <c r="J136" s="38">
        <v>0.04</v>
      </c>
      <c r="K136" s="38">
        <v>0.26</v>
      </c>
      <c r="L136" s="14">
        <v>12</v>
      </c>
      <c r="M136" s="15">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A3E6-ABEC-4120-8A1A-FC551E41A29D}">
  <dimension ref="A1:AE136"/>
  <sheetViews>
    <sheetView workbookViewId="0">
      <selection sqref="A1:XFD1048576"/>
    </sheetView>
  </sheetViews>
  <sheetFormatPr defaultRowHeight="15" x14ac:dyDescent="0.25"/>
  <cols>
    <col min="1" max="1" width="9.85546875" style="2" bestFit="1" customWidth="1"/>
    <col min="2" max="2" width="9.85546875" style="2" customWidth="1"/>
    <col min="3" max="3" width="9.42578125" style="2" customWidth="1"/>
    <col min="4" max="6" width="7.7109375" style="2" customWidth="1"/>
    <col min="7" max="7" width="7.7109375" style="36" customWidth="1"/>
    <col min="8" max="9" width="7.7109375" style="2" customWidth="1"/>
    <col min="10" max="10" width="8.5703125" style="2" customWidth="1"/>
    <col min="11" max="11" width="9" style="2" customWidth="1"/>
    <col min="15" max="15" width="9.42578125" customWidth="1"/>
  </cols>
  <sheetData>
    <row r="1" spans="1:31" s="41" customFormat="1" ht="32.25" thickTop="1" x14ac:dyDescent="0.2">
      <c r="A1" s="40" t="s">
        <v>377</v>
      </c>
      <c r="B1" s="40" t="s">
        <v>1</v>
      </c>
      <c r="C1" s="40" t="s">
        <v>378</v>
      </c>
      <c r="D1" s="40" t="s">
        <v>379</v>
      </c>
      <c r="E1" s="40" t="s">
        <v>380</v>
      </c>
      <c r="F1" s="40" t="s">
        <v>381</v>
      </c>
      <c r="G1" s="40" t="s">
        <v>382</v>
      </c>
      <c r="H1" s="40" t="s">
        <v>383</v>
      </c>
      <c r="I1" s="40" t="str">
        <f>"S2/S3"</f>
        <v>S2/S3</v>
      </c>
      <c r="J1" s="40" t="s">
        <v>384</v>
      </c>
      <c r="K1" s="40" t="s">
        <v>385</v>
      </c>
      <c r="L1" s="40" t="s">
        <v>386</v>
      </c>
      <c r="M1" s="40" t="s">
        <v>387</v>
      </c>
    </row>
    <row r="2" spans="1:31" ht="30.75" customHeight="1" thickBot="1" x14ac:dyDescent="0.3">
      <c r="A2" s="42"/>
      <c r="B2" s="42" t="s">
        <v>388</v>
      </c>
      <c r="C2" s="42" t="s">
        <v>389</v>
      </c>
      <c r="D2" s="42" t="s">
        <v>390</v>
      </c>
      <c r="E2" s="42" t="s">
        <v>391</v>
      </c>
      <c r="F2" s="42" t="s">
        <v>392</v>
      </c>
      <c r="G2" s="42" t="s">
        <v>393</v>
      </c>
      <c r="H2" s="42"/>
      <c r="I2" s="42"/>
      <c r="J2" s="42" t="s">
        <v>394</v>
      </c>
      <c r="K2" s="42" t="s">
        <v>394</v>
      </c>
      <c r="L2" s="42" t="s">
        <v>395</v>
      </c>
      <c r="M2" s="42" t="s">
        <v>396</v>
      </c>
    </row>
    <row r="3" spans="1:31" x14ac:dyDescent="0.25">
      <c r="A3" s="2">
        <v>9107</v>
      </c>
      <c r="C3" s="43">
        <v>70.400000000000006</v>
      </c>
      <c r="D3" s="2">
        <v>442</v>
      </c>
      <c r="E3" s="36">
        <v>0.76</v>
      </c>
      <c r="F3" s="36">
        <v>12.67</v>
      </c>
      <c r="G3" s="36">
        <v>0.64</v>
      </c>
      <c r="H3" s="36">
        <v>0.06</v>
      </c>
      <c r="I3" s="36">
        <f>F3/G3</f>
        <v>19.796875</v>
      </c>
      <c r="J3" s="36">
        <v>1.1499999999999999</v>
      </c>
      <c r="K3" s="36">
        <v>5.15</v>
      </c>
      <c r="L3" s="2">
        <v>246</v>
      </c>
      <c r="M3" s="13">
        <v>12</v>
      </c>
      <c r="P3" s="44"/>
      <c r="Q3" s="45"/>
      <c r="R3" s="46"/>
      <c r="S3" s="46"/>
      <c r="T3" s="46"/>
      <c r="U3" s="46"/>
      <c r="V3" s="44"/>
      <c r="W3" s="44"/>
      <c r="X3" s="46"/>
      <c r="Y3" s="46"/>
      <c r="Z3" s="46"/>
      <c r="AA3" s="46"/>
      <c r="AB3" s="44"/>
      <c r="AC3" s="44"/>
      <c r="AD3" s="47"/>
      <c r="AE3" s="45"/>
    </row>
    <row r="4" spans="1:31" x14ac:dyDescent="0.25">
      <c r="A4" s="2">
        <v>9107</v>
      </c>
      <c r="C4" s="43">
        <v>70.400000000000006</v>
      </c>
      <c r="D4" s="2">
        <v>441</v>
      </c>
      <c r="E4" s="36">
        <v>0.75</v>
      </c>
      <c r="F4" s="36">
        <v>12.24</v>
      </c>
      <c r="G4" s="36">
        <v>0.63</v>
      </c>
      <c r="H4" s="36">
        <v>0.06</v>
      </c>
      <c r="I4" s="36">
        <f t="shared" ref="I4:I67" si="0">F4/G4</f>
        <v>19.428571428571427</v>
      </c>
      <c r="J4" s="36">
        <v>1.1200000000000001</v>
      </c>
      <c r="K4" s="36">
        <v>5.18</v>
      </c>
      <c r="L4" s="2">
        <v>236</v>
      </c>
      <c r="M4" s="13">
        <v>12</v>
      </c>
      <c r="P4" s="44"/>
      <c r="Q4" s="45"/>
      <c r="R4" s="46"/>
      <c r="S4" s="46"/>
      <c r="T4" s="46"/>
      <c r="U4" s="46"/>
      <c r="V4" s="44"/>
      <c r="W4" s="44"/>
      <c r="X4" s="46"/>
      <c r="Y4" s="46"/>
      <c r="Z4" s="46"/>
      <c r="AA4" s="46"/>
      <c r="AB4" s="44"/>
      <c r="AC4" s="44"/>
      <c r="AD4" s="47"/>
      <c r="AE4" s="45"/>
    </row>
    <row r="5" spans="1:31" x14ac:dyDescent="0.25">
      <c r="A5" s="2" t="s">
        <v>73</v>
      </c>
      <c r="B5" s="12" t="s">
        <v>74</v>
      </c>
      <c r="C5" s="43">
        <v>70.099999999999994</v>
      </c>
      <c r="D5" s="2">
        <v>523</v>
      </c>
      <c r="E5" s="36">
        <v>0.01</v>
      </c>
      <c r="F5" s="36">
        <v>0.08</v>
      </c>
      <c r="G5" s="36">
        <v>1.32</v>
      </c>
      <c r="H5" s="36">
        <v>0.09</v>
      </c>
      <c r="I5" s="36">
        <f t="shared" si="0"/>
        <v>6.0606060606060608E-2</v>
      </c>
      <c r="J5" s="36">
        <v>0.06</v>
      </c>
      <c r="K5" s="36">
        <v>1</v>
      </c>
      <c r="L5" s="2">
        <v>8</v>
      </c>
      <c r="M5" s="13">
        <v>132</v>
      </c>
    </row>
    <row r="6" spans="1:31" x14ac:dyDescent="0.25">
      <c r="A6" s="2" t="s">
        <v>78</v>
      </c>
      <c r="B6" s="12" t="s">
        <v>79</v>
      </c>
      <c r="C6" s="43">
        <v>70.599999999999994</v>
      </c>
      <c r="D6" s="2">
        <v>516</v>
      </c>
      <c r="E6" s="36">
        <v>0.01</v>
      </c>
      <c r="F6" s="36">
        <v>0.08</v>
      </c>
      <c r="G6" s="36">
        <v>1.33</v>
      </c>
      <c r="H6" s="36">
        <v>0.09</v>
      </c>
      <c r="I6" s="36">
        <f t="shared" si="0"/>
        <v>6.0150375939849621E-2</v>
      </c>
      <c r="J6" s="36">
        <v>0.05</v>
      </c>
      <c r="K6" s="36">
        <v>1.05</v>
      </c>
      <c r="L6" s="2">
        <v>8</v>
      </c>
      <c r="M6" s="13">
        <v>127</v>
      </c>
    </row>
    <row r="7" spans="1:31" x14ac:dyDescent="0.25">
      <c r="A7" s="2" t="s">
        <v>80</v>
      </c>
      <c r="B7" s="12" t="s">
        <v>81</v>
      </c>
      <c r="C7" s="43">
        <v>70.2</v>
      </c>
      <c r="D7" s="2">
        <v>608</v>
      </c>
      <c r="E7" s="36">
        <v>0.01</v>
      </c>
      <c r="F7" s="36">
        <v>0.16</v>
      </c>
      <c r="G7" s="36">
        <v>0.92</v>
      </c>
      <c r="H7" s="36">
        <v>0.05</v>
      </c>
      <c r="I7" s="36">
        <f t="shared" si="0"/>
        <v>0.17391304347826086</v>
      </c>
      <c r="J7" s="36">
        <v>0.05</v>
      </c>
      <c r="K7" s="36">
        <v>3.44</v>
      </c>
      <c r="L7" s="2">
        <v>5</v>
      </c>
      <c r="M7" s="13">
        <v>27</v>
      </c>
    </row>
    <row r="8" spans="1:31" x14ac:dyDescent="0.25">
      <c r="A8" s="2" t="s">
        <v>82</v>
      </c>
      <c r="B8" s="12" t="s">
        <v>83</v>
      </c>
      <c r="C8" s="43">
        <v>70.099999999999994</v>
      </c>
      <c r="D8" s="2">
        <v>608</v>
      </c>
      <c r="E8" s="36">
        <v>0.01</v>
      </c>
      <c r="F8" s="36">
        <v>0.21</v>
      </c>
      <c r="G8" s="36">
        <v>1.01</v>
      </c>
      <c r="H8" s="36">
        <v>0.06</v>
      </c>
      <c r="I8" s="36">
        <f t="shared" si="0"/>
        <v>0.20792079207920791</v>
      </c>
      <c r="J8" s="36">
        <v>0.06</v>
      </c>
      <c r="K8" s="36">
        <v>4.41</v>
      </c>
      <c r="L8" s="2">
        <v>5</v>
      </c>
      <c r="M8" s="13">
        <v>23</v>
      </c>
    </row>
    <row r="9" spans="1:31" x14ac:dyDescent="0.25">
      <c r="A9" s="2" t="s">
        <v>84</v>
      </c>
      <c r="B9" s="12" t="s">
        <v>85</v>
      </c>
      <c r="C9" s="43">
        <v>70.400000000000006</v>
      </c>
      <c r="D9" s="2">
        <v>607</v>
      </c>
      <c r="E9" s="36">
        <v>0.01</v>
      </c>
      <c r="F9" s="36">
        <v>0.14000000000000001</v>
      </c>
      <c r="G9" s="36">
        <v>0.42</v>
      </c>
      <c r="H9" s="36">
        <v>0.05</v>
      </c>
      <c r="I9" s="36">
        <f t="shared" si="0"/>
        <v>0.33333333333333337</v>
      </c>
      <c r="J9" s="36">
        <v>0.04</v>
      </c>
      <c r="K9" s="36">
        <v>3.54</v>
      </c>
      <c r="L9" s="2">
        <v>4</v>
      </c>
      <c r="M9" s="13">
        <v>12</v>
      </c>
    </row>
    <row r="10" spans="1:31" x14ac:dyDescent="0.25">
      <c r="A10" s="2" t="s">
        <v>86</v>
      </c>
      <c r="B10" s="12" t="s">
        <v>87</v>
      </c>
      <c r="C10" s="43">
        <v>70.2</v>
      </c>
      <c r="D10" s="2">
        <v>608</v>
      </c>
      <c r="E10" s="36">
        <v>0.01</v>
      </c>
      <c r="F10" s="36">
        <v>0.14000000000000001</v>
      </c>
      <c r="G10" s="36">
        <v>1.75</v>
      </c>
      <c r="H10" s="36">
        <v>0.06</v>
      </c>
      <c r="I10" s="36">
        <f t="shared" si="0"/>
        <v>0.08</v>
      </c>
      <c r="J10" s="36">
        <v>0.08</v>
      </c>
      <c r="K10" s="36">
        <v>3.4</v>
      </c>
      <c r="L10" s="2">
        <v>4</v>
      </c>
      <c r="M10" s="13">
        <v>51</v>
      </c>
    </row>
    <row r="11" spans="1:31" x14ac:dyDescent="0.25">
      <c r="A11" s="2">
        <v>9107</v>
      </c>
      <c r="C11" s="43">
        <v>70.900000000000006</v>
      </c>
      <c r="D11" s="2">
        <v>443</v>
      </c>
      <c r="E11" s="36">
        <v>0.59</v>
      </c>
      <c r="F11" s="36">
        <v>11.99</v>
      </c>
      <c r="G11" s="36">
        <v>0.56999999999999995</v>
      </c>
      <c r="H11" s="36">
        <v>0.05</v>
      </c>
      <c r="I11" s="36">
        <f t="shared" si="0"/>
        <v>21.035087719298247</v>
      </c>
      <c r="J11" s="36">
        <v>1.08</v>
      </c>
      <c r="K11" s="36">
        <v>5.08</v>
      </c>
      <c r="L11" s="2">
        <v>236</v>
      </c>
      <c r="M11" s="13">
        <v>11</v>
      </c>
    </row>
    <row r="12" spans="1:31" x14ac:dyDescent="0.25">
      <c r="A12" s="2" t="s">
        <v>88</v>
      </c>
      <c r="B12" s="12" t="s">
        <v>89</v>
      </c>
      <c r="C12" s="43">
        <v>70.7</v>
      </c>
      <c r="D12" s="2">
        <v>607</v>
      </c>
      <c r="E12" s="36">
        <v>0.01</v>
      </c>
      <c r="F12" s="36">
        <v>0.16</v>
      </c>
      <c r="G12" s="36">
        <v>1.63</v>
      </c>
      <c r="H12" s="36">
        <v>0.05</v>
      </c>
      <c r="I12" s="36">
        <f t="shared" si="0"/>
        <v>9.815950920245399E-2</v>
      </c>
      <c r="J12" s="36">
        <v>0.08</v>
      </c>
      <c r="K12" s="36">
        <v>3.36</v>
      </c>
      <c r="L12" s="2">
        <v>5</v>
      </c>
      <c r="M12" s="13">
        <v>49</v>
      </c>
    </row>
    <row r="13" spans="1:31" x14ac:dyDescent="0.25">
      <c r="A13" s="2" t="s">
        <v>90</v>
      </c>
      <c r="B13" s="12" t="s">
        <v>91</v>
      </c>
      <c r="C13" s="43">
        <v>70.5</v>
      </c>
      <c r="D13" s="2">
        <v>607</v>
      </c>
      <c r="E13" s="36">
        <v>0.01</v>
      </c>
      <c r="F13" s="36">
        <v>0.17</v>
      </c>
      <c r="G13" s="36">
        <v>1.36</v>
      </c>
      <c r="H13" s="36">
        <v>0.04</v>
      </c>
      <c r="I13" s="36">
        <f t="shared" si="0"/>
        <v>0.125</v>
      </c>
      <c r="J13" s="36">
        <v>0.08</v>
      </c>
      <c r="K13" s="36">
        <v>3.8</v>
      </c>
      <c r="L13" s="2">
        <v>4</v>
      </c>
      <c r="M13" s="13">
        <v>36</v>
      </c>
    </row>
    <row r="14" spans="1:31" x14ac:dyDescent="0.25">
      <c r="A14" s="2" t="s">
        <v>92</v>
      </c>
      <c r="B14" s="12" t="s">
        <v>93</v>
      </c>
      <c r="C14" s="43">
        <v>70.3</v>
      </c>
      <c r="D14" s="2">
        <v>609</v>
      </c>
      <c r="E14" s="36">
        <v>0.01</v>
      </c>
      <c r="F14" s="36">
        <v>0.14000000000000001</v>
      </c>
      <c r="G14" s="36">
        <v>0.91</v>
      </c>
      <c r="H14" s="36">
        <v>7.0000000000000007E-2</v>
      </c>
      <c r="I14" s="36">
        <f t="shared" si="0"/>
        <v>0.15384615384615385</v>
      </c>
      <c r="J14" s="36">
        <v>0.05</v>
      </c>
      <c r="K14" s="36">
        <v>2.88</v>
      </c>
      <c r="L14" s="2">
        <v>5</v>
      </c>
      <c r="M14" s="13">
        <v>32</v>
      </c>
    </row>
    <row r="15" spans="1:31" x14ac:dyDescent="0.25">
      <c r="A15" s="2" t="s">
        <v>94</v>
      </c>
      <c r="B15" s="12" t="s">
        <v>95</v>
      </c>
      <c r="C15" s="43">
        <v>70.5</v>
      </c>
      <c r="D15" s="2">
        <v>607</v>
      </c>
      <c r="E15" s="36">
        <v>0.01</v>
      </c>
      <c r="F15" s="36">
        <v>0.25</v>
      </c>
      <c r="G15" s="36">
        <v>1.72</v>
      </c>
      <c r="H15" s="36">
        <v>0.03</v>
      </c>
      <c r="I15" s="36">
        <f t="shared" si="0"/>
        <v>0.14534883720930233</v>
      </c>
      <c r="J15" s="36">
        <v>0.09</v>
      </c>
      <c r="K15" s="36">
        <v>4.84</v>
      </c>
      <c r="L15" s="2">
        <v>5</v>
      </c>
      <c r="M15" s="13">
        <v>36</v>
      </c>
    </row>
    <row r="16" spans="1:31" x14ac:dyDescent="0.25">
      <c r="A16" s="2" t="s">
        <v>96</v>
      </c>
      <c r="B16" s="12" t="s">
        <v>97</v>
      </c>
      <c r="C16" s="43">
        <v>71</v>
      </c>
      <c r="D16" s="2">
        <v>607</v>
      </c>
      <c r="E16" s="36">
        <v>0.02</v>
      </c>
      <c r="F16" s="36">
        <v>0.16</v>
      </c>
      <c r="G16" s="36">
        <v>1.28</v>
      </c>
      <c r="H16" s="36">
        <v>0.09</v>
      </c>
      <c r="I16" s="36">
        <f t="shared" si="0"/>
        <v>0.125</v>
      </c>
      <c r="J16" s="36">
        <v>7.0000000000000007E-2</v>
      </c>
      <c r="K16" s="36">
        <v>2.91</v>
      </c>
      <c r="L16" s="2">
        <v>5</v>
      </c>
      <c r="M16" s="13">
        <v>44</v>
      </c>
    </row>
    <row r="17" spans="1:13" x14ac:dyDescent="0.25">
      <c r="A17" s="2" t="s">
        <v>98</v>
      </c>
      <c r="B17" s="12" t="s">
        <v>99</v>
      </c>
      <c r="C17" s="43">
        <v>71</v>
      </c>
      <c r="D17" s="2">
        <v>606</v>
      </c>
      <c r="E17" s="36">
        <v>0.01</v>
      </c>
      <c r="F17" s="36">
        <v>0.13</v>
      </c>
      <c r="G17" s="36">
        <v>1.63</v>
      </c>
      <c r="H17" s="36">
        <v>0.06</v>
      </c>
      <c r="I17" s="36">
        <f t="shared" si="0"/>
        <v>7.9754601226993876E-2</v>
      </c>
      <c r="J17" s="36">
        <v>0.08</v>
      </c>
      <c r="K17" s="36">
        <v>3.02</v>
      </c>
      <c r="L17" s="2">
        <v>4</v>
      </c>
      <c r="M17" s="13">
        <v>54</v>
      </c>
    </row>
    <row r="18" spans="1:13" x14ac:dyDescent="0.25">
      <c r="A18" s="2" t="s">
        <v>100</v>
      </c>
      <c r="B18" s="12" t="s">
        <v>101</v>
      </c>
      <c r="C18" s="43">
        <v>70.5</v>
      </c>
      <c r="D18" s="2">
        <v>607</v>
      </c>
      <c r="E18" s="36">
        <v>0</v>
      </c>
      <c r="F18" s="36">
        <v>0.1</v>
      </c>
      <c r="G18" s="36">
        <v>1.66</v>
      </c>
      <c r="H18" s="36">
        <v>0.05</v>
      </c>
      <c r="I18" s="36">
        <f t="shared" si="0"/>
        <v>6.0240963855421693E-2</v>
      </c>
      <c r="J18" s="36">
        <v>7.0000000000000007E-2</v>
      </c>
      <c r="K18" s="36">
        <v>2.8</v>
      </c>
      <c r="L18" s="2">
        <v>4</v>
      </c>
      <c r="M18" s="13">
        <v>59</v>
      </c>
    </row>
    <row r="19" spans="1:13" x14ac:dyDescent="0.25">
      <c r="A19" s="2" t="s">
        <v>102</v>
      </c>
      <c r="B19" s="12" t="s">
        <v>103</v>
      </c>
      <c r="C19" s="43">
        <v>70.599999999999994</v>
      </c>
      <c r="D19" s="2">
        <v>606</v>
      </c>
      <c r="E19" s="36">
        <v>0.01</v>
      </c>
      <c r="F19" s="36">
        <v>0.09</v>
      </c>
      <c r="G19" s="36">
        <v>1.34</v>
      </c>
      <c r="H19" s="36">
        <v>0.09</v>
      </c>
      <c r="I19" s="36">
        <f t="shared" si="0"/>
        <v>6.7164179104477612E-2</v>
      </c>
      <c r="J19" s="36">
        <v>0.06</v>
      </c>
      <c r="K19" s="36">
        <v>2.04</v>
      </c>
      <c r="L19" s="2">
        <v>4</v>
      </c>
      <c r="M19" s="13">
        <v>66</v>
      </c>
    </row>
    <row r="20" spans="1:13" x14ac:dyDescent="0.25">
      <c r="A20" s="2">
        <v>9107</v>
      </c>
      <c r="C20" s="43">
        <v>70.900000000000006</v>
      </c>
      <c r="D20" s="2">
        <v>444</v>
      </c>
      <c r="E20" s="36">
        <v>0.56999999999999995</v>
      </c>
      <c r="F20" s="36">
        <v>12.1</v>
      </c>
      <c r="G20" s="36">
        <v>0.46</v>
      </c>
      <c r="H20" s="36">
        <v>0.05</v>
      </c>
      <c r="I20" s="36">
        <f t="shared" si="0"/>
        <v>26.304347826086953</v>
      </c>
      <c r="J20" s="36">
        <v>1.08</v>
      </c>
      <c r="K20" s="36">
        <v>5.0599999999999996</v>
      </c>
      <c r="L20" s="2">
        <v>239</v>
      </c>
      <c r="M20" s="13">
        <v>9</v>
      </c>
    </row>
    <row r="21" spans="1:13" x14ac:dyDescent="0.25">
      <c r="A21" s="2">
        <v>9107</v>
      </c>
      <c r="C21" s="43">
        <v>70.3</v>
      </c>
      <c r="D21" s="2">
        <v>442</v>
      </c>
      <c r="E21" s="36">
        <v>0.74</v>
      </c>
      <c r="F21" s="36">
        <v>12.27</v>
      </c>
      <c r="G21" s="36">
        <v>0.56000000000000005</v>
      </c>
      <c r="H21" s="36">
        <v>0.06</v>
      </c>
      <c r="I21" s="36">
        <f t="shared" si="0"/>
        <v>21.910714285714281</v>
      </c>
      <c r="J21" s="36">
        <v>1.1100000000000001</v>
      </c>
      <c r="K21" s="36">
        <v>5.16</v>
      </c>
      <c r="L21" s="2">
        <v>238</v>
      </c>
      <c r="M21" s="13">
        <v>11</v>
      </c>
    </row>
    <row r="22" spans="1:13" x14ac:dyDescent="0.25">
      <c r="A22" s="2" t="s">
        <v>104</v>
      </c>
      <c r="B22" s="12" t="s">
        <v>105</v>
      </c>
      <c r="C22" s="43">
        <v>70.099999999999994</v>
      </c>
      <c r="D22" s="2">
        <v>608</v>
      </c>
      <c r="E22" s="36">
        <v>0.01</v>
      </c>
      <c r="F22" s="36">
        <v>7.0000000000000007E-2</v>
      </c>
      <c r="G22" s="36">
        <v>0.86</v>
      </c>
      <c r="H22" s="36">
        <v>0.11</v>
      </c>
      <c r="I22" s="36">
        <f t="shared" si="0"/>
        <v>8.1395348837209308E-2</v>
      </c>
      <c r="J22" s="36">
        <v>0.04</v>
      </c>
      <c r="K22" s="36">
        <v>1.41</v>
      </c>
      <c r="L22" s="2">
        <v>5</v>
      </c>
      <c r="M22" s="13">
        <v>61</v>
      </c>
    </row>
    <row r="23" spans="1:13" x14ac:dyDescent="0.25">
      <c r="A23" s="2" t="s">
        <v>106</v>
      </c>
      <c r="B23" s="2" t="s">
        <v>107</v>
      </c>
      <c r="C23" s="43">
        <v>70.7</v>
      </c>
      <c r="D23" s="2">
        <v>531</v>
      </c>
      <c r="E23" s="36">
        <v>0.01</v>
      </c>
      <c r="F23" s="36">
        <v>0.05</v>
      </c>
      <c r="G23" s="36">
        <v>0.97</v>
      </c>
      <c r="H23" s="36">
        <v>0.11</v>
      </c>
      <c r="I23" s="36">
        <f t="shared" si="0"/>
        <v>5.1546391752577324E-2</v>
      </c>
      <c r="J23" s="36">
        <v>0.04</v>
      </c>
      <c r="K23" s="36">
        <v>0.93</v>
      </c>
      <c r="L23" s="2">
        <v>5</v>
      </c>
      <c r="M23" s="13">
        <v>104</v>
      </c>
    </row>
    <row r="24" spans="1:13" x14ac:dyDescent="0.25">
      <c r="A24" s="2" t="s">
        <v>108</v>
      </c>
      <c r="B24" s="2" t="s">
        <v>109</v>
      </c>
      <c r="C24" s="43">
        <v>70.900000000000006</v>
      </c>
      <c r="D24" s="2">
        <v>606</v>
      </c>
      <c r="E24" s="36">
        <v>0.01</v>
      </c>
      <c r="F24" s="36">
        <v>0.05</v>
      </c>
      <c r="G24" s="36">
        <v>1.08</v>
      </c>
      <c r="H24" s="36">
        <v>0.11</v>
      </c>
      <c r="I24" s="36">
        <f t="shared" si="0"/>
        <v>4.6296296296296294E-2</v>
      </c>
      <c r="J24" s="36">
        <v>0.04</v>
      </c>
      <c r="K24" s="36">
        <v>1.17</v>
      </c>
      <c r="L24" s="2">
        <v>4</v>
      </c>
      <c r="M24" s="13">
        <v>92</v>
      </c>
    </row>
    <row r="25" spans="1:13" x14ac:dyDescent="0.25">
      <c r="A25" s="2" t="s">
        <v>110</v>
      </c>
      <c r="B25" s="2" t="s">
        <v>111</v>
      </c>
      <c r="C25" s="43">
        <v>70.599999999999994</v>
      </c>
      <c r="D25" s="2">
        <v>607</v>
      </c>
      <c r="E25" s="36">
        <v>0.01</v>
      </c>
      <c r="F25" s="36">
        <v>0.09</v>
      </c>
      <c r="G25" s="36">
        <v>1.83</v>
      </c>
      <c r="H25" s="36">
        <v>0.05</v>
      </c>
      <c r="I25" s="36">
        <f t="shared" si="0"/>
        <v>4.9180327868852458E-2</v>
      </c>
      <c r="J25" s="36">
        <v>0.08</v>
      </c>
      <c r="K25" s="36">
        <v>2.99</v>
      </c>
      <c r="L25" s="2">
        <v>3</v>
      </c>
      <c r="M25" s="13">
        <v>61</v>
      </c>
    </row>
    <row r="26" spans="1:13" x14ac:dyDescent="0.25">
      <c r="A26" s="2" t="s">
        <v>112</v>
      </c>
      <c r="B26" s="2" t="s">
        <v>113</v>
      </c>
      <c r="C26" s="43">
        <v>70.7</v>
      </c>
      <c r="D26" s="2">
        <v>608</v>
      </c>
      <c r="E26" s="36">
        <v>0.01</v>
      </c>
      <c r="F26" s="36">
        <v>0.1</v>
      </c>
      <c r="G26" s="36">
        <v>1.38</v>
      </c>
      <c r="H26" s="36">
        <v>0.05</v>
      </c>
      <c r="I26" s="36">
        <f t="shared" si="0"/>
        <v>7.2463768115942045E-2</v>
      </c>
      <c r="J26" s="36">
        <v>0.06</v>
      </c>
      <c r="K26" s="36">
        <v>2.38</v>
      </c>
      <c r="L26" s="2">
        <v>4</v>
      </c>
      <c r="M26" s="13">
        <v>58</v>
      </c>
    </row>
    <row r="27" spans="1:13" x14ac:dyDescent="0.25">
      <c r="A27" s="2" t="s">
        <v>397</v>
      </c>
      <c r="B27" s="2" t="s">
        <v>115</v>
      </c>
      <c r="C27" s="43">
        <v>70.400000000000006</v>
      </c>
      <c r="D27" s="2">
        <v>607</v>
      </c>
      <c r="E27" s="36">
        <v>0</v>
      </c>
      <c r="F27" s="36">
        <v>7.0000000000000007E-2</v>
      </c>
      <c r="G27" s="36">
        <v>1.32</v>
      </c>
      <c r="H27" s="36">
        <v>0.05</v>
      </c>
      <c r="I27" s="36">
        <f t="shared" si="0"/>
        <v>5.3030303030303032E-2</v>
      </c>
      <c r="J27" s="36">
        <v>0.06</v>
      </c>
      <c r="K27" s="36">
        <v>2.19</v>
      </c>
      <c r="L27" s="2">
        <v>3</v>
      </c>
      <c r="M27" s="13">
        <v>60</v>
      </c>
    </row>
    <row r="28" spans="1:13" x14ac:dyDescent="0.25">
      <c r="A28" s="2" t="s">
        <v>116</v>
      </c>
      <c r="B28" s="2" t="s">
        <v>117</v>
      </c>
      <c r="C28" s="43">
        <v>70.400000000000006</v>
      </c>
      <c r="D28" s="2">
        <v>607</v>
      </c>
      <c r="E28" s="36">
        <v>0.01</v>
      </c>
      <c r="F28" s="36">
        <v>0.12</v>
      </c>
      <c r="G28" s="36">
        <v>1.52</v>
      </c>
      <c r="H28" s="36">
        <v>0.04</v>
      </c>
      <c r="I28" s="36">
        <f t="shared" si="0"/>
        <v>7.8947368421052627E-2</v>
      </c>
      <c r="J28" s="36">
        <v>0.08</v>
      </c>
      <c r="K28" s="36">
        <v>2.48</v>
      </c>
      <c r="L28" s="2">
        <v>5</v>
      </c>
      <c r="M28" s="13">
        <v>61</v>
      </c>
    </row>
    <row r="29" spans="1:13" x14ac:dyDescent="0.25">
      <c r="A29" s="2" t="s">
        <v>118</v>
      </c>
      <c r="B29" s="2" t="s">
        <v>119</v>
      </c>
      <c r="C29" s="43">
        <v>70.599999999999994</v>
      </c>
      <c r="D29" s="2">
        <v>607</v>
      </c>
      <c r="E29" s="36">
        <v>0.01</v>
      </c>
      <c r="F29" s="36">
        <v>0.11</v>
      </c>
      <c r="G29" s="36">
        <v>0.92</v>
      </c>
      <c r="H29" s="36">
        <v>0.04</v>
      </c>
      <c r="I29" s="36">
        <f t="shared" si="0"/>
        <v>0.11956521739130434</v>
      </c>
      <c r="J29" s="36">
        <v>0.04</v>
      </c>
      <c r="K29" s="36">
        <v>2.37</v>
      </c>
      <c r="L29" s="2">
        <v>5</v>
      </c>
      <c r="M29" s="13">
        <v>39</v>
      </c>
    </row>
    <row r="30" spans="1:13" x14ac:dyDescent="0.25">
      <c r="A30" s="2" t="s">
        <v>120</v>
      </c>
      <c r="B30" s="2" t="s">
        <v>121</v>
      </c>
      <c r="C30" s="43">
        <v>70.3</v>
      </c>
      <c r="D30" s="2">
        <v>609</v>
      </c>
      <c r="E30" s="36">
        <v>0.01</v>
      </c>
      <c r="F30" s="36">
        <v>0.08</v>
      </c>
      <c r="G30" s="36">
        <v>0.77</v>
      </c>
      <c r="H30" s="36">
        <v>0.06</v>
      </c>
      <c r="I30" s="36">
        <f t="shared" si="0"/>
        <v>0.10389610389610389</v>
      </c>
      <c r="J30" s="36">
        <v>0.04</v>
      </c>
      <c r="K30" s="36">
        <v>1.99</v>
      </c>
      <c r="L30" s="2">
        <v>4</v>
      </c>
      <c r="M30" s="13">
        <v>39</v>
      </c>
    </row>
    <row r="31" spans="1:13" x14ac:dyDescent="0.25">
      <c r="A31" s="2" t="s">
        <v>122</v>
      </c>
      <c r="B31" s="2" t="s">
        <v>123</v>
      </c>
      <c r="C31" s="43">
        <v>70.599999999999994</v>
      </c>
      <c r="D31" s="2">
        <v>609</v>
      </c>
      <c r="E31" s="36">
        <v>0.01</v>
      </c>
      <c r="F31" s="36">
        <v>0.05</v>
      </c>
      <c r="G31" s="36">
        <v>0.57999999999999996</v>
      </c>
      <c r="H31" s="36">
        <v>0.11</v>
      </c>
      <c r="I31" s="36">
        <f t="shared" si="0"/>
        <v>8.6206896551724144E-2</v>
      </c>
      <c r="J31" s="36">
        <v>0.03</v>
      </c>
      <c r="K31" s="36">
        <v>1.28</v>
      </c>
      <c r="L31" s="2">
        <v>4</v>
      </c>
      <c r="M31" s="13">
        <v>45</v>
      </c>
    </row>
    <row r="32" spans="1:13" x14ac:dyDescent="0.25">
      <c r="A32" s="2" t="s">
        <v>124</v>
      </c>
      <c r="B32" s="2" t="s">
        <v>125</v>
      </c>
      <c r="C32" s="43">
        <v>70.5</v>
      </c>
      <c r="D32" s="2">
        <v>607</v>
      </c>
      <c r="E32" s="36">
        <v>0.01</v>
      </c>
      <c r="F32" s="36">
        <v>0.08</v>
      </c>
      <c r="G32" s="36">
        <v>0.49</v>
      </c>
      <c r="H32" s="36">
        <v>0.12</v>
      </c>
      <c r="I32" s="36">
        <f t="shared" si="0"/>
        <v>0.16326530612244899</v>
      </c>
      <c r="J32" s="36">
        <v>0.02</v>
      </c>
      <c r="K32" s="36">
        <v>1.31</v>
      </c>
      <c r="L32" s="2">
        <v>6</v>
      </c>
      <c r="M32" s="13">
        <v>37</v>
      </c>
    </row>
    <row r="33" spans="1:13" x14ac:dyDescent="0.25">
      <c r="A33" s="2" t="s">
        <v>126</v>
      </c>
      <c r="B33" s="2" t="s">
        <v>127</v>
      </c>
      <c r="C33" s="43">
        <v>70.5</v>
      </c>
      <c r="D33" s="2">
        <v>609</v>
      </c>
      <c r="E33" s="36">
        <v>0</v>
      </c>
      <c r="F33" s="36">
        <v>0.15</v>
      </c>
      <c r="G33" s="36">
        <v>0.44</v>
      </c>
      <c r="H33" s="36">
        <v>0.02</v>
      </c>
      <c r="I33" s="36">
        <f t="shared" si="0"/>
        <v>0.34090909090909088</v>
      </c>
      <c r="J33" s="36">
        <v>0.03</v>
      </c>
      <c r="K33" s="36">
        <v>2.89</v>
      </c>
      <c r="L33" s="2">
        <v>5</v>
      </c>
      <c r="M33" s="13">
        <v>15</v>
      </c>
    </row>
    <row r="34" spans="1:13" x14ac:dyDescent="0.25">
      <c r="A34" s="2">
        <v>9107</v>
      </c>
      <c r="C34" s="43">
        <v>70.099999999999994</v>
      </c>
      <c r="D34" s="2">
        <v>444</v>
      </c>
      <c r="E34" s="36">
        <v>0.72</v>
      </c>
      <c r="F34" s="36">
        <v>12.29</v>
      </c>
      <c r="G34" s="36">
        <v>0.56999999999999995</v>
      </c>
      <c r="H34" s="36">
        <v>0.06</v>
      </c>
      <c r="I34" s="36">
        <f t="shared" si="0"/>
        <v>21.561403508771932</v>
      </c>
      <c r="J34" s="36">
        <v>1.1100000000000001</v>
      </c>
      <c r="K34" s="36">
        <v>5.16</v>
      </c>
      <c r="L34" s="2">
        <v>238</v>
      </c>
      <c r="M34" s="13">
        <v>11</v>
      </c>
    </row>
    <row r="35" spans="1:13" x14ac:dyDescent="0.25">
      <c r="A35" s="2" t="s">
        <v>128</v>
      </c>
      <c r="B35" s="2" t="s">
        <v>129</v>
      </c>
      <c r="C35" s="43">
        <v>70.7</v>
      </c>
      <c r="D35" s="2">
        <v>608</v>
      </c>
      <c r="E35" s="36">
        <v>0</v>
      </c>
      <c r="F35" s="36">
        <v>0.22</v>
      </c>
      <c r="G35" s="36">
        <v>0.79</v>
      </c>
      <c r="H35" s="36">
        <v>0.02</v>
      </c>
      <c r="I35" s="36">
        <f t="shared" si="0"/>
        <v>0.27848101265822783</v>
      </c>
      <c r="J35" s="36">
        <v>0.05</v>
      </c>
      <c r="K35" s="36">
        <v>4.08</v>
      </c>
      <c r="L35" s="2">
        <v>5</v>
      </c>
      <c r="M35" s="13">
        <v>19</v>
      </c>
    </row>
    <row r="36" spans="1:13" x14ac:dyDescent="0.25">
      <c r="A36" s="2" t="s">
        <v>130</v>
      </c>
      <c r="B36" s="2" t="s">
        <v>131</v>
      </c>
      <c r="C36" s="43">
        <v>70.900000000000006</v>
      </c>
      <c r="D36" s="2">
        <v>608</v>
      </c>
      <c r="E36" s="36">
        <v>0.01</v>
      </c>
      <c r="F36" s="36">
        <v>0.14000000000000001</v>
      </c>
      <c r="G36" s="36">
        <v>0.16</v>
      </c>
      <c r="H36" s="36">
        <v>0.05</v>
      </c>
      <c r="I36" s="36">
        <f t="shared" si="0"/>
        <v>0.87500000000000011</v>
      </c>
      <c r="J36" s="36">
        <v>0.02</v>
      </c>
      <c r="K36" s="36">
        <v>2.83</v>
      </c>
      <c r="L36" s="2">
        <v>5</v>
      </c>
      <c r="M36" s="13">
        <v>6</v>
      </c>
    </row>
    <row r="37" spans="1:13" x14ac:dyDescent="0.25">
      <c r="A37" s="2" t="s">
        <v>132</v>
      </c>
      <c r="B37" s="2" t="s">
        <v>133</v>
      </c>
      <c r="C37" s="43">
        <v>70.8</v>
      </c>
      <c r="D37" s="2">
        <v>608</v>
      </c>
      <c r="E37" s="36">
        <v>0.01</v>
      </c>
      <c r="F37" s="36">
        <v>0.14000000000000001</v>
      </c>
      <c r="G37" s="36">
        <v>0.55000000000000004</v>
      </c>
      <c r="H37" s="36">
        <v>0.06</v>
      </c>
      <c r="I37" s="36">
        <f t="shared" si="0"/>
        <v>0.25454545454545457</v>
      </c>
      <c r="J37" s="36">
        <v>0.03</v>
      </c>
      <c r="K37" s="36">
        <v>2.4700000000000002</v>
      </c>
      <c r="L37" s="2">
        <v>6</v>
      </c>
      <c r="M37" s="13">
        <v>22</v>
      </c>
    </row>
    <row r="38" spans="1:13" x14ac:dyDescent="0.25">
      <c r="A38" s="2" t="s">
        <v>134</v>
      </c>
      <c r="B38" s="2" t="s">
        <v>135</v>
      </c>
      <c r="C38" s="43">
        <v>70.5</v>
      </c>
      <c r="D38" s="2">
        <v>608</v>
      </c>
      <c r="E38" s="36">
        <v>0.01</v>
      </c>
      <c r="F38" s="36">
        <v>0.13</v>
      </c>
      <c r="G38" s="36">
        <v>0.32</v>
      </c>
      <c r="H38" s="36">
        <v>0.06</v>
      </c>
      <c r="I38" s="36">
        <f t="shared" si="0"/>
        <v>0.40625</v>
      </c>
      <c r="J38" s="36">
        <v>0.02</v>
      </c>
      <c r="K38" s="36">
        <v>2.4900000000000002</v>
      </c>
      <c r="L38" s="2">
        <v>5</v>
      </c>
      <c r="M38" s="13">
        <v>13</v>
      </c>
    </row>
    <row r="39" spans="1:13" x14ac:dyDescent="0.25">
      <c r="A39" s="2" t="s">
        <v>136</v>
      </c>
      <c r="B39" s="2" t="s">
        <v>137</v>
      </c>
      <c r="C39" s="43">
        <v>70.099999999999994</v>
      </c>
      <c r="D39" s="2">
        <v>608</v>
      </c>
      <c r="E39" s="36">
        <v>0.01</v>
      </c>
      <c r="F39" s="36">
        <v>0.2</v>
      </c>
      <c r="G39" s="36">
        <v>0.74</v>
      </c>
      <c r="H39" s="36">
        <v>0.04</v>
      </c>
      <c r="I39" s="36">
        <f t="shared" si="0"/>
        <v>0.27027027027027029</v>
      </c>
      <c r="J39" s="36">
        <v>0.05</v>
      </c>
      <c r="K39" s="36">
        <v>3.63</v>
      </c>
      <c r="L39" s="2">
        <v>6</v>
      </c>
      <c r="M39" s="13">
        <v>20</v>
      </c>
    </row>
    <row r="40" spans="1:13" x14ac:dyDescent="0.25">
      <c r="A40" s="2" t="s">
        <v>138</v>
      </c>
      <c r="B40" s="2" t="s">
        <v>139</v>
      </c>
      <c r="C40" s="43">
        <v>70.400000000000006</v>
      </c>
      <c r="D40" s="2">
        <v>607</v>
      </c>
      <c r="E40" s="36">
        <v>0.01</v>
      </c>
      <c r="F40" s="36">
        <v>0.11</v>
      </c>
      <c r="G40" s="36">
        <v>0.5</v>
      </c>
      <c r="H40" s="36">
        <v>0.06</v>
      </c>
      <c r="I40" s="36">
        <f t="shared" si="0"/>
        <v>0.22</v>
      </c>
      <c r="J40" s="36">
        <v>0.03</v>
      </c>
      <c r="K40" s="36">
        <v>1.86</v>
      </c>
      <c r="L40" s="2">
        <v>6</v>
      </c>
      <c r="M40" s="13">
        <v>27</v>
      </c>
    </row>
    <row r="41" spans="1:13" x14ac:dyDescent="0.25">
      <c r="A41" s="2" t="s">
        <v>140</v>
      </c>
      <c r="B41" s="2" t="s">
        <v>141</v>
      </c>
      <c r="C41" s="43">
        <v>70.7</v>
      </c>
      <c r="D41" s="2">
        <v>608</v>
      </c>
      <c r="E41" s="36">
        <v>0.01</v>
      </c>
      <c r="F41" s="36">
        <v>0.15</v>
      </c>
      <c r="G41" s="36">
        <v>0.95</v>
      </c>
      <c r="H41" s="36">
        <v>0.05</v>
      </c>
      <c r="I41" s="36">
        <f t="shared" si="0"/>
        <v>0.15789473684210525</v>
      </c>
      <c r="J41" s="36">
        <v>0.05</v>
      </c>
      <c r="K41" s="36">
        <v>2.88</v>
      </c>
      <c r="L41" s="2">
        <v>5</v>
      </c>
      <c r="M41" s="13">
        <v>33</v>
      </c>
    </row>
    <row r="42" spans="1:13" x14ac:dyDescent="0.25">
      <c r="A42" s="2" t="s">
        <v>142</v>
      </c>
      <c r="B42" s="2" t="s">
        <v>143</v>
      </c>
      <c r="C42" s="43">
        <v>70.5</v>
      </c>
      <c r="D42" s="2">
        <v>608</v>
      </c>
      <c r="E42" s="36">
        <v>0.01</v>
      </c>
      <c r="F42" s="36">
        <v>0.12</v>
      </c>
      <c r="G42" s="36">
        <v>0.97</v>
      </c>
      <c r="H42" s="36">
        <v>0.06</v>
      </c>
      <c r="I42" s="36">
        <f t="shared" si="0"/>
        <v>0.12371134020618557</v>
      </c>
      <c r="J42" s="36">
        <v>0.05</v>
      </c>
      <c r="K42" s="36">
        <v>2.5499999999999998</v>
      </c>
      <c r="L42" s="2">
        <v>5</v>
      </c>
      <c r="M42" s="13">
        <v>38</v>
      </c>
    </row>
    <row r="43" spans="1:13" x14ac:dyDescent="0.25">
      <c r="A43" s="2" t="s">
        <v>144</v>
      </c>
      <c r="B43" s="2" t="s">
        <v>145</v>
      </c>
      <c r="C43" s="43">
        <v>70.8</v>
      </c>
      <c r="D43" s="2">
        <v>607</v>
      </c>
      <c r="E43" s="36">
        <v>0.01</v>
      </c>
      <c r="F43" s="36">
        <v>0.08</v>
      </c>
      <c r="G43" s="36">
        <v>0.83</v>
      </c>
      <c r="H43" s="36">
        <v>0.09</v>
      </c>
      <c r="I43" s="36">
        <f t="shared" si="0"/>
        <v>9.6385542168674704E-2</v>
      </c>
      <c r="J43" s="36">
        <v>0.04</v>
      </c>
      <c r="K43" s="36">
        <v>1.55</v>
      </c>
      <c r="L43" s="2">
        <v>5</v>
      </c>
      <c r="M43" s="13">
        <v>54</v>
      </c>
    </row>
    <row r="44" spans="1:13" x14ac:dyDescent="0.25">
      <c r="A44" s="2" t="s">
        <v>146</v>
      </c>
      <c r="B44" s="2" t="s">
        <v>147</v>
      </c>
      <c r="C44" s="43">
        <v>70.8</v>
      </c>
      <c r="D44" s="2">
        <v>608</v>
      </c>
      <c r="E44" s="36">
        <v>0.01</v>
      </c>
      <c r="F44" s="36">
        <v>0.12</v>
      </c>
      <c r="G44" s="36">
        <v>0.56999999999999995</v>
      </c>
      <c r="H44" s="36">
        <v>0.05</v>
      </c>
      <c r="I44" s="36">
        <f t="shared" si="0"/>
        <v>0.2105263157894737</v>
      </c>
      <c r="J44" s="36">
        <v>0.03</v>
      </c>
      <c r="K44" s="36">
        <v>2.25</v>
      </c>
      <c r="L44" s="2">
        <v>5</v>
      </c>
      <c r="M44" s="13">
        <v>25</v>
      </c>
    </row>
    <row r="45" spans="1:13" x14ac:dyDescent="0.25">
      <c r="A45" s="2" t="s">
        <v>148</v>
      </c>
      <c r="B45" s="2" t="s">
        <v>149</v>
      </c>
      <c r="C45" s="43">
        <v>70.5</v>
      </c>
      <c r="D45" s="2">
        <v>608</v>
      </c>
      <c r="E45" s="36">
        <v>0</v>
      </c>
      <c r="F45" s="36">
        <v>0.09</v>
      </c>
      <c r="G45" s="36">
        <v>0.56000000000000005</v>
      </c>
      <c r="H45" s="36">
        <v>0.05</v>
      </c>
      <c r="I45" s="36">
        <f t="shared" si="0"/>
        <v>0.1607142857142857</v>
      </c>
      <c r="J45" s="36">
        <v>0.03</v>
      </c>
      <c r="K45" s="36">
        <v>1.7</v>
      </c>
      <c r="L45" s="2">
        <v>5</v>
      </c>
      <c r="M45" s="13">
        <v>33</v>
      </c>
    </row>
    <row r="46" spans="1:13" x14ac:dyDescent="0.25">
      <c r="A46" s="2" t="s">
        <v>150</v>
      </c>
      <c r="B46" s="2" t="s">
        <v>151</v>
      </c>
      <c r="C46" s="43">
        <v>70.099999999999994</v>
      </c>
      <c r="D46" s="2">
        <v>607</v>
      </c>
      <c r="E46" s="36">
        <v>0.01</v>
      </c>
      <c r="F46" s="36">
        <v>0.06</v>
      </c>
      <c r="G46" s="36">
        <v>0.57999999999999996</v>
      </c>
      <c r="H46" s="36">
        <v>7.0000000000000007E-2</v>
      </c>
      <c r="I46" s="36">
        <f t="shared" si="0"/>
        <v>0.10344827586206896</v>
      </c>
      <c r="J46" s="36">
        <v>0.03</v>
      </c>
      <c r="K46" s="36">
        <v>1.35</v>
      </c>
      <c r="L46" s="2">
        <v>4</v>
      </c>
      <c r="M46" s="13">
        <v>43</v>
      </c>
    </row>
    <row r="47" spans="1:13" x14ac:dyDescent="0.25">
      <c r="A47" s="2">
        <v>9107</v>
      </c>
      <c r="C47" s="43">
        <v>70.099999999999994</v>
      </c>
      <c r="D47" s="2">
        <v>444</v>
      </c>
      <c r="E47" s="36">
        <v>0.56999999999999995</v>
      </c>
      <c r="F47" s="36">
        <v>12.14</v>
      </c>
      <c r="G47" s="36">
        <v>0.5</v>
      </c>
      <c r="H47" s="36">
        <v>0.05</v>
      </c>
      <c r="I47" s="36">
        <f t="shared" si="0"/>
        <v>24.28</v>
      </c>
      <c r="J47" s="36">
        <v>1.0900000000000001</v>
      </c>
      <c r="K47" s="36">
        <v>5.0199999999999996</v>
      </c>
      <c r="L47" s="2">
        <v>242</v>
      </c>
      <c r="M47" s="13">
        <v>10</v>
      </c>
    </row>
    <row r="48" spans="1:13" x14ac:dyDescent="0.25">
      <c r="A48" s="2">
        <v>9107</v>
      </c>
      <c r="C48" s="43">
        <v>70.3</v>
      </c>
      <c r="D48" s="2">
        <v>442</v>
      </c>
      <c r="E48" s="36">
        <v>0.75</v>
      </c>
      <c r="F48" s="36">
        <v>12.71</v>
      </c>
      <c r="G48" s="36">
        <v>0.54</v>
      </c>
      <c r="H48" s="36">
        <v>0.06</v>
      </c>
      <c r="I48" s="36">
        <f t="shared" si="0"/>
        <v>23.537037037037038</v>
      </c>
      <c r="J48" s="36">
        <v>1.1399999999999999</v>
      </c>
      <c r="K48" s="36">
        <v>5.09</v>
      </c>
      <c r="L48" s="2">
        <v>250</v>
      </c>
      <c r="M48" s="13">
        <v>11</v>
      </c>
    </row>
    <row r="49" spans="1:13" x14ac:dyDescent="0.25">
      <c r="A49" s="2" t="s">
        <v>152</v>
      </c>
      <c r="B49" s="2" t="s">
        <v>153</v>
      </c>
      <c r="C49" s="43">
        <v>70.900000000000006</v>
      </c>
      <c r="D49" s="2">
        <v>608</v>
      </c>
      <c r="E49" s="36">
        <v>0.01</v>
      </c>
      <c r="F49" s="36">
        <v>0.11</v>
      </c>
      <c r="G49" s="36">
        <v>0.62</v>
      </c>
      <c r="H49" s="36">
        <v>0.08</v>
      </c>
      <c r="I49" s="36">
        <f t="shared" si="0"/>
        <v>0.17741935483870969</v>
      </c>
      <c r="J49" s="36">
        <v>0.03</v>
      </c>
      <c r="K49" s="36">
        <v>1.64</v>
      </c>
      <c r="L49" s="2">
        <v>7</v>
      </c>
      <c r="M49" s="13">
        <v>38</v>
      </c>
    </row>
    <row r="50" spans="1:13" x14ac:dyDescent="0.25">
      <c r="A50" s="2" t="s">
        <v>154</v>
      </c>
      <c r="B50" s="2" t="s">
        <v>155</v>
      </c>
      <c r="C50" s="43">
        <v>70.5</v>
      </c>
      <c r="D50" s="2">
        <v>607</v>
      </c>
      <c r="E50" s="36">
        <v>0</v>
      </c>
      <c r="F50" s="36">
        <v>0.05</v>
      </c>
      <c r="G50" s="36">
        <v>0.51</v>
      </c>
      <c r="H50" s="36">
        <v>0.06</v>
      </c>
      <c r="I50" s="36">
        <f t="shared" si="0"/>
        <v>9.8039215686274508E-2</v>
      </c>
      <c r="J50" s="36">
        <v>0.02</v>
      </c>
      <c r="K50" s="36">
        <v>1.23</v>
      </c>
      <c r="L50" s="2">
        <v>4</v>
      </c>
      <c r="M50" s="13">
        <v>41</v>
      </c>
    </row>
    <row r="51" spans="1:13" x14ac:dyDescent="0.25">
      <c r="A51" s="2" t="s">
        <v>398</v>
      </c>
      <c r="B51" s="2" t="s">
        <v>157</v>
      </c>
      <c r="C51" s="43">
        <v>70.900000000000006</v>
      </c>
      <c r="D51" s="2">
        <v>607</v>
      </c>
      <c r="E51" s="36">
        <v>0.01</v>
      </c>
      <c r="F51" s="36">
        <v>0.08</v>
      </c>
      <c r="G51" s="36">
        <v>0.47</v>
      </c>
      <c r="H51" s="36">
        <v>7.0000000000000007E-2</v>
      </c>
      <c r="I51" s="36">
        <f t="shared" si="0"/>
        <v>0.17021276595744683</v>
      </c>
      <c r="J51" s="36">
        <v>0.03</v>
      </c>
      <c r="K51" s="36">
        <v>1.47</v>
      </c>
      <c r="L51" s="2">
        <v>5</v>
      </c>
      <c r="M51" s="13">
        <v>32</v>
      </c>
    </row>
    <row r="52" spans="1:13" x14ac:dyDescent="0.25">
      <c r="A52" s="2" t="s">
        <v>158</v>
      </c>
      <c r="B52" s="2" t="s">
        <v>159</v>
      </c>
      <c r="C52" s="43">
        <v>69.8</v>
      </c>
      <c r="D52" s="2">
        <v>607</v>
      </c>
      <c r="E52" s="36">
        <v>0</v>
      </c>
      <c r="F52" s="36">
        <v>0.1</v>
      </c>
      <c r="G52" s="36">
        <v>0.7</v>
      </c>
      <c r="H52" s="36">
        <v>0.04</v>
      </c>
      <c r="I52" s="36">
        <f t="shared" si="0"/>
        <v>0.14285714285714288</v>
      </c>
      <c r="J52" s="36">
        <v>0.04</v>
      </c>
      <c r="K52" s="36">
        <v>2.12</v>
      </c>
      <c r="L52" s="2">
        <v>5</v>
      </c>
      <c r="M52" s="13">
        <v>33</v>
      </c>
    </row>
    <row r="53" spans="1:13" x14ac:dyDescent="0.25">
      <c r="A53" s="2" t="s">
        <v>160</v>
      </c>
      <c r="B53" s="2" t="s">
        <v>161</v>
      </c>
      <c r="C53" s="43">
        <v>70.2</v>
      </c>
      <c r="D53" s="2">
        <v>608</v>
      </c>
      <c r="E53" s="36">
        <v>0.01</v>
      </c>
      <c r="F53" s="36">
        <v>0.11</v>
      </c>
      <c r="G53" s="36">
        <v>0.69</v>
      </c>
      <c r="H53" s="36">
        <v>0.05</v>
      </c>
      <c r="I53" s="36">
        <f t="shared" si="0"/>
        <v>0.15942028985507248</v>
      </c>
      <c r="J53" s="36">
        <v>0.04</v>
      </c>
      <c r="K53" s="36">
        <v>2.0699999999999998</v>
      </c>
      <c r="L53" s="2">
        <v>5</v>
      </c>
      <c r="M53" s="13">
        <v>33</v>
      </c>
    </row>
    <row r="54" spans="1:13" x14ac:dyDescent="0.25">
      <c r="A54" s="2" t="s">
        <v>162</v>
      </c>
      <c r="B54" s="2" t="s">
        <v>163</v>
      </c>
      <c r="C54" s="43">
        <v>70</v>
      </c>
      <c r="D54" s="2">
        <v>607</v>
      </c>
      <c r="E54" s="36">
        <v>0</v>
      </c>
      <c r="F54" s="36">
        <v>0.1</v>
      </c>
      <c r="G54" s="36">
        <v>1.08</v>
      </c>
      <c r="H54" s="36">
        <v>0.05</v>
      </c>
      <c r="I54" s="36">
        <f t="shared" si="0"/>
        <v>9.2592592592592587E-2</v>
      </c>
      <c r="J54" s="36">
        <v>0.05</v>
      </c>
      <c r="K54" s="36">
        <v>2.34</v>
      </c>
      <c r="L54" s="2">
        <v>4</v>
      </c>
      <c r="M54" s="13">
        <v>46</v>
      </c>
    </row>
    <row r="55" spans="1:13" x14ac:dyDescent="0.25">
      <c r="A55" s="2" t="s">
        <v>164</v>
      </c>
      <c r="B55" s="2" t="s">
        <v>165</v>
      </c>
      <c r="C55" s="43">
        <v>70.400000000000006</v>
      </c>
      <c r="D55" s="2">
        <v>607</v>
      </c>
      <c r="E55" s="36">
        <v>0.01</v>
      </c>
      <c r="F55" s="36">
        <v>0.16</v>
      </c>
      <c r="G55" s="36">
        <v>0.64</v>
      </c>
      <c r="H55" s="36">
        <v>0.05</v>
      </c>
      <c r="I55" s="36">
        <f t="shared" si="0"/>
        <v>0.25</v>
      </c>
      <c r="J55" s="36">
        <v>0.04</v>
      </c>
      <c r="K55" s="36">
        <v>2.5299999999999998</v>
      </c>
      <c r="L55" s="2">
        <v>6</v>
      </c>
      <c r="M55" s="13">
        <v>25</v>
      </c>
    </row>
    <row r="56" spans="1:13" x14ac:dyDescent="0.25">
      <c r="A56" s="2" t="s">
        <v>166</v>
      </c>
      <c r="B56" s="2" t="s">
        <v>167</v>
      </c>
      <c r="C56" s="43">
        <v>70.5</v>
      </c>
      <c r="D56" s="2">
        <v>607</v>
      </c>
      <c r="E56" s="36">
        <v>0.01</v>
      </c>
      <c r="F56" s="36">
        <v>0.11</v>
      </c>
      <c r="G56" s="36">
        <v>0.46</v>
      </c>
      <c r="H56" s="36">
        <v>0.08</v>
      </c>
      <c r="I56" s="36">
        <f t="shared" si="0"/>
        <v>0.23913043478260868</v>
      </c>
      <c r="J56" s="36">
        <v>0.03</v>
      </c>
      <c r="K56" s="36">
        <v>1.91</v>
      </c>
      <c r="L56" s="2">
        <v>6</v>
      </c>
      <c r="M56" s="13">
        <v>24</v>
      </c>
    </row>
    <row r="57" spans="1:13" x14ac:dyDescent="0.25">
      <c r="A57" s="2" t="s">
        <v>168</v>
      </c>
      <c r="B57" s="2" t="s">
        <v>169</v>
      </c>
      <c r="C57" s="43">
        <v>70.5</v>
      </c>
      <c r="D57" s="2">
        <v>607</v>
      </c>
      <c r="E57" s="36">
        <v>0.01</v>
      </c>
      <c r="F57" s="36">
        <v>0.12</v>
      </c>
      <c r="G57" s="36">
        <v>0.32</v>
      </c>
      <c r="H57" s="36">
        <v>7.0000000000000007E-2</v>
      </c>
      <c r="I57" s="36">
        <f t="shared" si="0"/>
        <v>0.375</v>
      </c>
      <c r="J57" s="36">
        <v>0.02</v>
      </c>
      <c r="K57" s="36">
        <v>1.91</v>
      </c>
      <c r="L57" s="2">
        <v>6</v>
      </c>
      <c r="M57" s="13">
        <v>17</v>
      </c>
    </row>
    <row r="58" spans="1:13" x14ac:dyDescent="0.25">
      <c r="A58" s="2" t="s">
        <v>170</v>
      </c>
      <c r="B58" s="2" t="s">
        <v>171</v>
      </c>
      <c r="C58" s="43">
        <v>70.599999999999994</v>
      </c>
      <c r="D58" s="2">
        <v>607</v>
      </c>
      <c r="E58" s="36">
        <v>0.01</v>
      </c>
      <c r="F58" s="36">
        <v>0.11</v>
      </c>
      <c r="G58" s="36">
        <v>0.42</v>
      </c>
      <c r="H58" s="36">
        <v>7.0000000000000007E-2</v>
      </c>
      <c r="I58" s="36">
        <f t="shared" si="0"/>
        <v>0.26190476190476192</v>
      </c>
      <c r="J58" s="36">
        <v>0.02</v>
      </c>
      <c r="K58" s="36">
        <v>1.57</v>
      </c>
      <c r="L58" s="2">
        <v>7</v>
      </c>
      <c r="M58" s="13">
        <v>27</v>
      </c>
    </row>
    <row r="59" spans="1:13" x14ac:dyDescent="0.25">
      <c r="A59" s="2">
        <v>9107</v>
      </c>
      <c r="C59" s="43">
        <v>70.400000000000006</v>
      </c>
      <c r="D59" s="2">
        <v>442</v>
      </c>
      <c r="E59" s="36">
        <v>0.59</v>
      </c>
      <c r="F59" s="36">
        <v>12.25</v>
      </c>
      <c r="G59" s="36">
        <v>0.57999999999999996</v>
      </c>
      <c r="H59" s="36">
        <v>0.05</v>
      </c>
      <c r="I59" s="36">
        <f t="shared" si="0"/>
        <v>21.120689655172416</v>
      </c>
      <c r="J59" s="36">
        <v>1.1100000000000001</v>
      </c>
      <c r="K59" s="36">
        <v>5.08</v>
      </c>
      <c r="L59" s="2">
        <v>241</v>
      </c>
      <c r="M59" s="13">
        <v>11</v>
      </c>
    </row>
    <row r="60" spans="1:13" x14ac:dyDescent="0.25">
      <c r="A60" s="2" t="s">
        <v>172</v>
      </c>
      <c r="B60" s="2" t="s">
        <v>173</v>
      </c>
      <c r="C60" s="43">
        <v>70.7</v>
      </c>
      <c r="D60" s="2">
        <v>607</v>
      </c>
      <c r="E60" s="36">
        <v>0.01</v>
      </c>
      <c r="F60" s="36">
        <v>0.11</v>
      </c>
      <c r="G60" s="36">
        <v>0.54</v>
      </c>
      <c r="H60" s="36">
        <v>7.0000000000000007E-2</v>
      </c>
      <c r="I60" s="36">
        <f t="shared" si="0"/>
        <v>0.20370370370370369</v>
      </c>
      <c r="J60" s="36">
        <v>0.03</v>
      </c>
      <c r="K60" s="36">
        <v>1.53</v>
      </c>
      <c r="L60" s="2">
        <v>7</v>
      </c>
      <c r="M60" s="13">
        <v>35</v>
      </c>
    </row>
    <row r="61" spans="1:13" x14ac:dyDescent="0.25">
      <c r="A61" s="2" t="s">
        <v>174</v>
      </c>
      <c r="B61" s="2" t="s">
        <v>175</v>
      </c>
      <c r="C61" s="43">
        <v>70.8</v>
      </c>
      <c r="D61" s="2">
        <v>607</v>
      </c>
      <c r="E61" s="36">
        <v>0</v>
      </c>
      <c r="F61" s="36">
        <v>0.08</v>
      </c>
      <c r="G61" s="36">
        <v>0.77</v>
      </c>
      <c r="H61" s="36">
        <v>0.04</v>
      </c>
      <c r="I61" s="36">
        <f t="shared" si="0"/>
        <v>0.10389610389610389</v>
      </c>
      <c r="J61" s="36">
        <v>0.04</v>
      </c>
      <c r="K61" s="36">
        <v>1.65</v>
      </c>
      <c r="L61" s="2">
        <v>5</v>
      </c>
      <c r="M61" s="13">
        <v>47</v>
      </c>
    </row>
    <row r="62" spans="1:13" x14ac:dyDescent="0.25">
      <c r="A62" s="2" t="s">
        <v>176</v>
      </c>
      <c r="B62" s="2" t="s">
        <v>177</v>
      </c>
      <c r="C62" s="43">
        <v>70</v>
      </c>
      <c r="D62" s="2">
        <v>608</v>
      </c>
      <c r="E62" s="36">
        <v>0.01</v>
      </c>
      <c r="F62" s="36">
        <v>0.15</v>
      </c>
      <c r="G62" s="36">
        <v>0.54</v>
      </c>
      <c r="H62" s="36">
        <v>0.05</v>
      </c>
      <c r="I62" s="36">
        <f t="shared" si="0"/>
        <v>0.27777777777777773</v>
      </c>
      <c r="J62" s="36">
        <v>0.03</v>
      </c>
      <c r="K62" s="36">
        <v>2.6</v>
      </c>
      <c r="L62" s="2">
        <v>6</v>
      </c>
      <c r="M62" s="13">
        <v>21</v>
      </c>
    </row>
    <row r="63" spans="1:13" x14ac:dyDescent="0.25">
      <c r="A63" s="2" t="s">
        <v>178</v>
      </c>
      <c r="B63" s="2" t="s">
        <v>179</v>
      </c>
      <c r="C63" s="43">
        <v>70.099999999999994</v>
      </c>
      <c r="D63" s="2">
        <v>608</v>
      </c>
      <c r="E63" s="36">
        <v>0</v>
      </c>
      <c r="F63" s="36">
        <v>0.09</v>
      </c>
      <c r="G63" s="36">
        <v>0.55000000000000004</v>
      </c>
      <c r="H63" s="36">
        <v>0.04</v>
      </c>
      <c r="I63" s="36">
        <f t="shared" si="0"/>
        <v>0.16363636363636361</v>
      </c>
      <c r="J63" s="36">
        <v>0.03</v>
      </c>
      <c r="K63" s="36">
        <v>1.64</v>
      </c>
      <c r="L63" s="2">
        <v>5</v>
      </c>
      <c r="M63" s="13">
        <v>34</v>
      </c>
    </row>
    <row r="64" spans="1:13" x14ac:dyDescent="0.25">
      <c r="A64" s="2" t="s">
        <v>180</v>
      </c>
      <c r="B64" s="2" t="s">
        <v>181</v>
      </c>
      <c r="C64" s="43">
        <v>70.8</v>
      </c>
      <c r="D64" s="2">
        <v>607</v>
      </c>
      <c r="E64" s="36">
        <v>0.01</v>
      </c>
      <c r="F64" s="36">
        <v>0.08</v>
      </c>
      <c r="G64" s="36">
        <v>0.41</v>
      </c>
      <c r="H64" s="36">
        <v>0.06</v>
      </c>
      <c r="I64" s="36">
        <f t="shared" si="0"/>
        <v>0.1951219512195122</v>
      </c>
      <c r="J64" s="36">
        <v>0.03</v>
      </c>
      <c r="K64" s="36">
        <v>1.52</v>
      </c>
      <c r="L64" s="2">
        <v>5</v>
      </c>
      <c r="M64" s="13">
        <v>27</v>
      </c>
    </row>
    <row r="65" spans="1:13" x14ac:dyDescent="0.25">
      <c r="A65" s="2" t="s">
        <v>182</v>
      </c>
      <c r="B65" s="2" t="s">
        <v>183</v>
      </c>
      <c r="C65" s="43">
        <v>70.599999999999994</v>
      </c>
      <c r="D65" s="2">
        <v>607</v>
      </c>
      <c r="E65" s="36">
        <v>0.01</v>
      </c>
      <c r="F65" s="36">
        <v>0.13</v>
      </c>
      <c r="G65" s="36">
        <v>0.62</v>
      </c>
      <c r="H65" s="36">
        <v>0.04</v>
      </c>
      <c r="I65" s="36">
        <f t="shared" si="0"/>
        <v>0.20967741935483872</v>
      </c>
      <c r="J65" s="36">
        <v>0.03</v>
      </c>
      <c r="K65" s="36">
        <v>2.2599999999999998</v>
      </c>
      <c r="L65" s="2">
        <v>6</v>
      </c>
      <c r="M65" s="13">
        <v>27</v>
      </c>
    </row>
    <row r="66" spans="1:13" x14ac:dyDescent="0.25">
      <c r="A66" s="2" t="s">
        <v>184</v>
      </c>
      <c r="B66" s="2" t="s">
        <v>185</v>
      </c>
      <c r="C66" s="43">
        <v>70</v>
      </c>
      <c r="D66" s="2">
        <v>608</v>
      </c>
      <c r="E66" s="36">
        <v>0.01</v>
      </c>
      <c r="F66" s="36">
        <v>0.14000000000000001</v>
      </c>
      <c r="G66" s="36">
        <v>0.41</v>
      </c>
      <c r="H66" s="36">
        <v>0.04</v>
      </c>
      <c r="I66" s="36">
        <f t="shared" si="0"/>
        <v>0.34146341463414637</v>
      </c>
      <c r="J66" s="36">
        <v>0.03</v>
      </c>
      <c r="K66" s="36">
        <v>2.2799999999999998</v>
      </c>
      <c r="L66" s="2">
        <v>6</v>
      </c>
      <c r="M66" s="13">
        <v>18</v>
      </c>
    </row>
    <row r="67" spans="1:13" x14ac:dyDescent="0.25">
      <c r="A67" s="2" t="s">
        <v>186</v>
      </c>
      <c r="B67" s="2" t="s">
        <v>187</v>
      </c>
      <c r="C67" s="43">
        <v>70.2</v>
      </c>
      <c r="D67" s="2">
        <v>607</v>
      </c>
      <c r="E67" s="36">
        <v>0.01</v>
      </c>
      <c r="F67" s="36">
        <v>0.13</v>
      </c>
      <c r="G67" s="36">
        <v>0.46</v>
      </c>
      <c r="H67" s="36">
        <v>0.05</v>
      </c>
      <c r="I67" s="36">
        <f t="shared" si="0"/>
        <v>0.28260869565217389</v>
      </c>
      <c r="J67" s="36">
        <v>0.03</v>
      </c>
      <c r="K67" s="36">
        <v>2.09</v>
      </c>
      <c r="L67" s="2">
        <v>6</v>
      </c>
      <c r="M67" s="13">
        <v>22</v>
      </c>
    </row>
    <row r="68" spans="1:13" x14ac:dyDescent="0.25">
      <c r="A68" s="2">
        <v>9107</v>
      </c>
      <c r="C68" s="43">
        <v>70.400000000000006</v>
      </c>
      <c r="D68" s="2">
        <v>443</v>
      </c>
      <c r="E68" s="36">
        <v>0.57999999999999996</v>
      </c>
      <c r="F68" s="36">
        <v>12.22</v>
      </c>
      <c r="G68" s="36">
        <v>0.5</v>
      </c>
      <c r="H68" s="36">
        <v>0.05</v>
      </c>
      <c r="I68" s="36">
        <f t="shared" ref="I68:I101" si="1">F68/G68</f>
        <v>24.44</v>
      </c>
      <c r="J68" s="36">
        <v>1.0900000000000001</v>
      </c>
      <c r="K68" s="36">
        <v>5.0599999999999996</v>
      </c>
      <c r="L68" s="2">
        <v>242</v>
      </c>
      <c r="M68" s="13">
        <v>10</v>
      </c>
    </row>
    <row r="69" spans="1:13" x14ac:dyDescent="0.25">
      <c r="A69" s="2">
        <v>9107</v>
      </c>
      <c r="C69" s="43">
        <v>70.5</v>
      </c>
      <c r="D69" s="2">
        <v>442</v>
      </c>
      <c r="E69" s="36">
        <v>0.73</v>
      </c>
      <c r="F69" s="36">
        <v>12.51</v>
      </c>
      <c r="G69" s="36">
        <v>0.59</v>
      </c>
      <c r="H69" s="36">
        <v>0.06</v>
      </c>
      <c r="I69" s="36">
        <f t="shared" si="1"/>
        <v>21.203389830508474</v>
      </c>
      <c r="J69" s="36">
        <v>1.1499999999999999</v>
      </c>
      <c r="K69" s="36">
        <v>5.0599999999999996</v>
      </c>
      <c r="L69" s="2">
        <v>247</v>
      </c>
      <c r="M69" s="13">
        <v>12</v>
      </c>
    </row>
    <row r="70" spans="1:13" x14ac:dyDescent="0.25">
      <c r="A70" s="2" t="s">
        <v>188</v>
      </c>
      <c r="B70" s="2" t="s">
        <v>189</v>
      </c>
      <c r="C70" s="43">
        <v>69.8</v>
      </c>
      <c r="D70" s="2">
        <v>607</v>
      </c>
      <c r="E70" s="36">
        <v>0.01</v>
      </c>
      <c r="F70" s="36">
        <v>0.11</v>
      </c>
      <c r="G70" s="36">
        <v>0.57999999999999996</v>
      </c>
      <c r="H70" s="36">
        <v>0.06</v>
      </c>
      <c r="I70" s="36">
        <f t="shared" si="1"/>
        <v>0.18965517241379312</v>
      </c>
      <c r="J70" s="36">
        <v>0.03</v>
      </c>
      <c r="K70" s="36">
        <v>1.76</v>
      </c>
      <c r="L70" s="2">
        <v>6</v>
      </c>
      <c r="M70" s="13">
        <v>33</v>
      </c>
    </row>
    <row r="71" spans="1:13" x14ac:dyDescent="0.25">
      <c r="A71" s="2" t="s">
        <v>190</v>
      </c>
      <c r="B71" s="2" t="s">
        <v>191</v>
      </c>
      <c r="C71" s="43">
        <v>70.7</v>
      </c>
      <c r="D71" s="2">
        <v>607</v>
      </c>
      <c r="E71" s="36">
        <v>0.01</v>
      </c>
      <c r="F71" s="36">
        <v>0.08</v>
      </c>
      <c r="G71" s="36">
        <v>0.62</v>
      </c>
      <c r="H71" s="36">
        <v>0.09</v>
      </c>
      <c r="I71" s="36">
        <f t="shared" si="1"/>
        <v>0.12903225806451613</v>
      </c>
      <c r="J71" s="36">
        <v>0.03</v>
      </c>
      <c r="K71" s="36">
        <v>1.2</v>
      </c>
      <c r="L71" s="2">
        <v>7</v>
      </c>
      <c r="M71" s="13">
        <v>52</v>
      </c>
    </row>
    <row r="72" spans="1:13" x14ac:dyDescent="0.25">
      <c r="A72" s="2" t="s">
        <v>192</v>
      </c>
      <c r="B72" s="2" t="s">
        <v>193</v>
      </c>
      <c r="C72" s="43">
        <v>70.900000000000006</v>
      </c>
      <c r="D72" s="2">
        <v>607</v>
      </c>
      <c r="E72" s="36">
        <v>0.01</v>
      </c>
      <c r="F72" s="36">
        <v>7.0000000000000007E-2</v>
      </c>
      <c r="G72" s="36">
        <v>0.59</v>
      </c>
      <c r="H72" s="36">
        <v>0.08</v>
      </c>
      <c r="I72" s="36">
        <f t="shared" si="1"/>
        <v>0.11864406779661019</v>
      </c>
      <c r="J72" s="36">
        <v>0.03</v>
      </c>
      <c r="K72" s="36">
        <v>1.18</v>
      </c>
      <c r="L72" s="2">
        <v>6</v>
      </c>
      <c r="M72" s="13">
        <v>50</v>
      </c>
    </row>
    <row r="73" spans="1:13" x14ac:dyDescent="0.25">
      <c r="A73" s="2" t="s">
        <v>194</v>
      </c>
      <c r="B73" s="2" t="s">
        <v>195</v>
      </c>
      <c r="C73" s="43">
        <v>70.400000000000006</v>
      </c>
      <c r="D73" s="2">
        <v>607</v>
      </c>
      <c r="E73" s="36">
        <v>0</v>
      </c>
      <c r="F73" s="36">
        <v>0.09</v>
      </c>
      <c r="G73" s="36">
        <v>0.38</v>
      </c>
      <c r="H73" s="36">
        <v>0.05</v>
      </c>
      <c r="I73" s="36">
        <f t="shared" si="1"/>
        <v>0.23684210526315788</v>
      </c>
      <c r="J73" s="36">
        <v>0.02</v>
      </c>
      <c r="K73" s="36">
        <v>1.54</v>
      </c>
      <c r="L73" s="2">
        <v>6</v>
      </c>
      <c r="M73" s="13">
        <v>25</v>
      </c>
    </row>
    <row r="74" spans="1:13" x14ac:dyDescent="0.25">
      <c r="A74" s="2" t="s">
        <v>196</v>
      </c>
      <c r="B74" s="2" t="s">
        <v>197</v>
      </c>
      <c r="C74" s="43">
        <v>70.3</v>
      </c>
      <c r="D74" s="2">
        <v>608</v>
      </c>
      <c r="E74" s="36">
        <v>0.01</v>
      </c>
      <c r="F74" s="36">
        <v>0.09</v>
      </c>
      <c r="G74" s="36">
        <v>0.62</v>
      </c>
      <c r="H74" s="36">
        <v>0.1</v>
      </c>
      <c r="I74" s="36">
        <f t="shared" si="1"/>
        <v>0.14516129032258063</v>
      </c>
      <c r="J74" s="36">
        <v>0.03</v>
      </c>
      <c r="K74" s="36">
        <v>1.3</v>
      </c>
      <c r="L74" s="2">
        <v>7</v>
      </c>
      <c r="M74" s="13">
        <v>48</v>
      </c>
    </row>
    <row r="75" spans="1:13" x14ac:dyDescent="0.25">
      <c r="A75" s="2" t="s">
        <v>399</v>
      </c>
      <c r="B75" s="2" t="s">
        <v>199</v>
      </c>
      <c r="C75" s="43">
        <v>70.3</v>
      </c>
      <c r="D75" s="2">
        <v>608</v>
      </c>
      <c r="E75" s="36">
        <v>0.01</v>
      </c>
      <c r="F75" s="36">
        <v>7.0000000000000007E-2</v>
      </c>
      <c r="G75" s="36">
        <v>0.68</v>
      </c>
      <c r="H75" s="36">
        <v>0.09</v>
      </c>
      <c r="I75" s="36">
        <f t="shared" si="1"/>
        <v>0.10294117647058824</v>
      </c>
      <c r="J75" s="36">
        <v>0.03</v>
      </c>
      <c r="K75" s="36">
        <v>1.01</v>
      </c>
      <c r="L75" s="2">
        <v>7</v>
      </c>
      <c r="M75" s="13">
        <v>67</v>
      </c>
    </row>
    <row r="76" spans="1:13" x14ac:dyDescent="0.25">
      <c r="A76" s="2" t="s">
        <v>200</v>
      </c>
      <c r="B76" s="2" t="s">
        <v>201</v>
      </c>
      <c r="C76" s="43">
        <v>70.5</v>
      </c>
      <c r="D76" s="2">
        <v>607</v>
      </c>
      <c r="E76" s="36">
        <v>0</v>
      </c>
      <c r="F76" s="36">
        <v>7.0000000000000007E-2</v>
      </c>
      <c r="G76" s="36">
        <v>0.43</v>
      </c>
      <c r="H76" s="36">
        <v>0.05</v>
      </c>
      <c r="I76" s="36">
        <f t="shared" si="1"/>
        <v>0.16279069767441862</v>
      </c>
      <c r="J76" s="36">
        <v>0.02</v>
      </c>
      <c r="K76" s="36">
        <v>1.53</v>
      </c>
      <c r="L76" s="2">
        <v>5</v>
      </c>
      <c r="M76" s="13">
        <v>28</v>
      </c>
    </row>
    <row r="77" spans="1:13" x14ac:dyDescent="0.25">
      <c r="A77" s="2" t="s">
        <v>202</v>
      </c>
      <c r="B77" s="2" t="s">
        <v>203</v>
      </c>
      <c r="C77" s="43">
        <v>70.3</v>
      </c>
      <c r="D77" s="2">
        <v>607</v>
      </c>
      <c r="E77" s="36">
        <v>0.01</v>
      </c>
      <c r="F77" s="36">
        <v>0.12</v>
      </c>
      <c r="G77" s="36">
        <v>1.1000000000000001</v>
      </c>
      <c r="H77" s="36">
        <v>0.05</v>
      </c>
      <c r="I77" s="36">
        <f t="shared" si="1"/>
        <v>0.10909090909090907</v>
      </c>
      <c r="J77" s="36">
        <v>0.05</v>
      </c>
      <c r="K77" s="36">
        <v>2.12</v>
      </c>
      <c r="L77" s="2">
        <v>6</v>
      </c>
      <c r="M77" s="13">
        <v>52</v>
      </c>
    </row>
    <row r="78" spans="1:13" x14ac:dyDescent="0.25">
      <c r="A78" s="2" t="s">
        <v>204</v>
      </c>
      <c r="B78" s="2" t="s">
        <v>205</v>
      </c>
      <c r="C78" s="43">
        <v>70.2</v>
      </c>
      <c r="D78" s="2">
        <v>607</v>
      </c>
      <c r="E78" s="36">
        <v>0.01</v>
      </c>
      <c r="F78" s="36">
        <v>7.0000000000000007E-2</v>
      </c>
      <c r="G78" s="36">
        <v>0.41</v>
      </c>
      <c r="H78" s="36">
        <v>0.09</v>
      </c>
      <c r="I78" s="36">
        <f t="shared" si="1"/>
        <v>0.17073170731707318</v>
      </c>
      <c r="J78" s="36">
        <v>0.02</v>
      </c>
      <c r="K78" s="36">
        <v>1.06</v>
      </c>
      <c r="L78" s="2">
        <v>7</v>
      </c>
      <c r="M78" s="13">
        <v>39</v>
      </c>
    </row>
    <row r="79" spans="1:13" x14ac:dyDescent="0.25">
      <c r="A79" s="2" t="s">
        <v>206</v>
      </c>
      <c r="B79" s="2" t="s">
        <v>207</v>
      </c>
      <c r="C79" s="43">
        <v>70.7</v>
      </c>
      <c r="D79" s="2">
        <v>607</v>
      </c>
      <c r="E79" s="36">
        <v>0.01</v>
      </c>
      <c r="F79" s="36">
        <v>0.09</v>
      </c>
      <c r="G79" s="36">
        <v>0.47</v>
      </c>
      <c r="H79" s="36">
        <v>0.08</v>
      </c>
      <c r="I79" s="36">
        <f t="shared" si="1"/>
        <v>0.19148936170212766</v>
      </c>
      <c r="J79" s="36">
        <v>0.03</v>
      </c>
      <c r="K79" s="36">
        <v>1.43</v>
      </c>
      <c r="L79" s="2">
        <v>6</v>
      </c>
      <c r="M79" s="13">
        <v>33</v>
      </c>
    </row>
    <row r="80" spans="1:13" x14ac:dyDescent="0.25">
      <c r="A80" s="2" t="s">
        <v>208</v>
      </c>
      <c r="B80" s="2" t="s">
        <v>209</v>
      </c>
      <c r="C80" s="43">
        <v>70.5</v>
      </c>
      <c r="D80" s="2">
        <v>608</v>
      </c>
      <c r="E80" s="36">
        <v>0.01</v>
      </c>
      <c r="F80" s="36">
        <v>0.08</v>
      </c>
      <c r="G80" s="36">
        <v>0.55000000000000004</v>
      </c>
      <c r="H80" s="36">
        <v>7.0000000000000007E-2</v>
      </c>
      <c r="I80" s="36">
        <f t="shared" si="1"/>
        <v>0.14545454545454545</v>
      </c>
      <c r="J80" s="36">
        <v>0.04</v>
      </c>
      <c r="K80" s="36">
        <v>1.36</v>
      </c>
      <c r="L80" s="2">
        <v>6</v>
      </c>
      <c r="M80" s="13">
        <v>40</v>
      </c>
    </row>
    <row r="81" spans="1:13" x14ac:dyDescent="0.25">
      <c r="A81" s="2" t="s">
        <v>210</v>
      </c>
      <c r="B81" s="2" t="s">
        <v>211</v>
      </c>
      <c r="C81" s="43">
        <v>70.599999999999994</v>
      </c>
      <c r="D81" s="2">
        <v>607</v>
      </c>
      <c r="E81" s="36">
        <v>0</v>
      </c>
      <c r="F81" s="36">
        <v>0.14000000000000001</v>
      </c>
      <c r="G81" s="36">
        <v>1.31</v>
      </c>
      <c r="H81" s="36">
        <v>0.03</v>
      </c>
      <c r="I81" s="36">
        <f t="shared" si="1"/>
        <v>0.1068702290076336</v>
      </c>
      <c r="J81" s="36">
        <v>0.08</v>
      </c>
      <c r="K81" s="36">
        <v>2.91</v>
      </c>
      <c r="L81" s="2">
        <v>5</v>
      </c>
      <c r="M81" s="13">
        <v>45</v>
      </c>
    </row>
    <row r="82" spans="1:13" x14ac:dyDescent="0.25">
      <c r="A82" s="2" t="s">
        <v>212</v>
      </c>
      <c r="B82" s="2" t="s">
        <v>213</v>
      </c>
      <c r="C82" s="43">
        <v>69.900000000000006</v>
      </c>
      <c r="D82" s="2">
        <v>607</v>
      </c>
      <c r="E82" s="36">
        <v>0.01</v>
      </c>
      <c r="F82" s="36">
        <v>0.09</v>
      </c>
      <c r="G82" s="36">
        <v>1.17</v>
      </c>
      <c r="H82" s="36">
        <v>0.06</v>
      </c>
      <c r="I82" s="36">
        <f t="shared" si="1"/>
        <v>7.6923076923076927E-2</v>
      </c>
      <c r="J82" s="36">
        <v>0.05</v>
      </c>
      <c r="K82" s="36">
        <v>1.65</v>
      </c>
      <c r="L82" s="2">
        <v>5</v>
      </c>
      <c r="M82" s="13">
        <v>71</v>
      </c>
    </row>
    <row r="83" spans="1:13" x14ac:dyDescent="0.25">
      <c r="A83" s="2">
        <v>9107</v>
      </c>
      <c r="C83" s="43">
        <v>70.7</v>
      </c>
      <c r="D83" s="2">
        <v>443</v>
      </c>
      <c r="E83" s="36">
        <v>0.56999999999999995</v>
      </c>
      <c r="F83" s="36">
        <v>11.97</v>
      </c>
      <c r="G83" s="36">
        <v>0.46</v>
      </c>
      <c r="H83" s="36">
        <v>0.05</v>
      </c>
      <c r="I83" s="36">
        <f t="shared" si="1"/>
        <v>26.021739130434781</v>
      </c>
      <c r="J83" s="36">
        <v>1.08</v>
      </c>
      <c r="K83" s="36">
        <v>5.01</v>
      </c>
      <c r="L83" s="2">
        <v>239</v>
      </c>
      <c r="M83" s="13">
        <v>9</v>
      </c>
    </row>
    <row r="84" spans="1:13" x14ac:dyDescent="0.25">
      <c r="A84" s="2" t="s">
        <v>214</v>
      </c>
      <c r="B84" s="2" t="s">
        <v>215</v>
      </c>
      <c r="C84" s="43">
        <v>70.900000000000006</v>
      </c>
      <c r="D84" s="2">
        <v>607</v>
      </c>
      <c r="E84" s="36">
        <v>0.01</v>
      </c>
      <c r="F84" s="36">
        <v>0.1</v>
      </c>
      <c r="G84" s="36">
        <v>3.3</v>
      </c>
      <c r="H84" s="36">
        <v>0.1</v>
      </c>
      <c r="I84" s="36">
        <f t="shared" si="1"/>
        <v>3.0303030303030307E-2</v>
      </c>
      <c r="J84" s="36">
        <v>0.19</v>
      </c>
      <c r="K84" s="36">
        <v>1.49</v>
      </c>
      <c r="L84" s="2">
        <v>7</v>
      </c>
      <c r="M84" s="13">
        <v>221</v>
      </c>
    </row>
    <row r="85" spans="1:13" x14ac:dyDescent="0.25">
      <c r="A85" s="2" t="s">
        <v>216</v>
      </c>
      <c r="B85" s="2" t="s">
        <v>217</v>
      </c>
      <c r="C85" s="43">
        <v>70.400000000000006</v>
      </c>
      <c r="D85" s="2">
        <v>607</v>
      </c>
      <c r="E85" s="36">
        <v>0.01</v>
      </c>
      <c r="F85" s="36">
        <v>0.11</v>
      </c>
      <c r="G85" s="36">
        <v>0.51</v>
      </c>
      <c r="H85" s="36">
        <v>0.06</v>
      </c>
      <c r="I85" s="36">
        <f t="shared" si="1"/>
        <v>0.21568627450980393</v>
      </c>
      <c r="J85" s="36">
        <v>0.03</v>
      </c>
      <c r="K85" s="36">
        <v>1.65</v>
      </c>
      <c r="L85" s="2">
        <v>7</v>
      </c>
      <c r="M85" s="13">
        <v>31</v>
      </c>
    </row>
    <row r="86" spans="1:13" x14ac:dyDescent="0.25">
      <c r="A86" s="2" t="s">
        <v>218</v>
      </c>
      <c r="B86" s="2" t="s">
        <v>219</v>
      </c>
      <c r="C86" s="43">
        <v>70.599999999999994</v>
      </c>
      <c r="D86" s="2">
        <v>607</v>
      </c>
      <c r="E86" s="36">
        <v>0.01</v>
      </c>
      <c r="F86" s="36">
        <v>0.1</v>
      </c>
      <c r="G86" s="36">
        <v>0.44</v>
      </c>
      <c r="H86" s="36">
        <v>0.09</v>
      </c>
      <c r="I86" s="36">
        <f t="shared" si="1"/>
        <v>0.22727272727272729</v>
      </c>
      <c r="J86" s="36">
        <v>0.02</v>
      </c>
      <c r="K86" s="36">
        <v>1.51</v>
      </c>
      <c r="L86" s="2">
        <v>7</v>
      </c>
      <c r="M86" s="13">
        <v>29</v>
      </c>
    </row>
    <row r="87" spans="1:13" x14ac:dyDescent="0.25">
      <c r="A87" s="2" t="s">
        <v>220</v>
      </c>
      <c r="B87" s="2" t="s">
        <v>221</v>
      </c>
      <c r="C87" s="43">
        <v>70.599999999999994</v>
      </c>
      <c r="D87" s="2">
        <v>607</v>
      </c>
      <c r="E87" s="36">
        <v>0</v>
      </c>
      <c r="F87" s="36">
        <v>0.05</v>
      </c>
      <c r="G87" s="36">
        <v>0.5</v>
      </c>
      <c r="H87" s="36">
        <v>0.1</v>
      </c>
      <c r="I87" s="36">
        <f t="shared" si="1"/>
        <v>0.1</v>
      </c>
      <c r="J87" s="36">
        <v>0.02</v>
      </c>
      <c r="K87" s="36">
        <v>0.88</v>
      </c>
      <c r="L87" s="2">
        <v>6</v>
      </c>
      <c r="M87" s="13">
        <v>57</v>
      </c>
    </row>
    <row r="88" spans="1:13" x14ac:dyDescent="0.25">
      <c r="A88" s="2" t="s">
        <v>222</v>
      </c>
      <c r="B88" s="2" t="s">
        <v>223</v>
      </c>
      <c r="C88" s="43">
        <v>70.2</v>
      </c>
      <c r="D88" s="2">
        <v>607</v>
      </c>
      <c r="E88" s="36">
        <v>0.01</v>
      </c>
      <c r="F88" s="36">
        <v>7.0000000000000007E-2</v>
      </c>
      <c r="G88" s="36">
        <v>0.49</v>
      </c>
      <c r="H88" s="36">
        <v>0.09</v>
      </c>
      <c r="I88" s="36">
        <f t="shared" si="1"/>
        <v>0.14285714285714288</v>
      </c>
      <c r="J88" s="36">
        <v>0.02</v>
      </c>
      <c r="K88" s="36">
        <v>1.02</v>
      </c>
      <c r="L88" s="2">
        <v>7</v>
      </c>
      <c r="M88" s="13">
        <v>48</v>
      </c>
    </row>
    <row r="89" spans="1:13" x14ac:dyDescent="0.25">
      <c r="A89" s="2" t="s">
        <v>224</v>
      </c>
      <c r="B89" s="2" t="s">
        <v>225</v>
      </c>
      <c r="C89" s="43">
        <v>70.8</v>
      </c>
      <c r="D89" s="2">
        <v>607</v>
      </c>
      <c r="E89" s="36">
        <v>0.01</v>
      </c>
      <c r="F89" s="36">
        <v>0.09</v>
      </c>
      <c r="G89" s="36">
        <v>0.62</v>
      </c>
      <c r="H89" s="36">
        <v>0.09</v>
      </c>
      <c r="I89" s="36">
        <f t="shared" si="1"/>
        <v>0.14516129032258063</v>
      </c>
      <c r="J89" s="36">
        <v>0.03</v>
      </c>
      <c r="K89" s="36">
        <v>1.23</v>
      </c>
      <c r="L89" s="2">
        <v>7</v>
      </c>
      <c r="M89" s="13">
        <v>50</v>
      </c>
    </row>
    <row r="90" spans="1:13" x14ac:dyDescent="0.25">
      <c r="A90" s="2" t="s">
        <v>226</v>
      </c>
      <c r="B90" s="2" t="s">
        <v>227</v>
      </c>
      <c r="C90" s="43">
        <v>70.2</v>
      </c>
      <c r="D90" s="2">
        <v>608</v>
      </c>
      <c r="E90" s="36">
        <v>0.01</v>
      </c>
      <c r="F90" s="36">
        <v>0.05</v>
      </c>
      <c r="G90" s="36">
        <v>0.43</v>
      </c>
      <c r="H90" s="36">
        <v>0.09</v>
      </c>
      <c r="I90" s="36">
        <f t="shared" si="1"/>
        <v>0.11627906976744187</v>
      </c>
      <c r="J90" s="36">
        <v>0.02</v>
      </c>
      <c r="K90" s="36">
        <v>0.77</v>
      </c>
      <c r="L90" s="2">
        <v>6</v>
      </c>
      <c r="M90" s="13">
        <v>56</v>
      </c>
    </row>
    <row r="91" spans="1:13" x14ac:dyDescent="0.25">
      <c r="A91" s="2" t="s">
        <v>228</v>
      </c>
      <c r="B91" s="2" t="s">
        <v>229</v>
      </c>
      <c r="C91" s="43">
        <v>70.5</v>
      </c>
      <c r="D91" s="2">
        <v>606</v>
      </c>
      <c r="E91" s="36">
        <v>0.01</v>
      </c>
      <c r="F91" s="36">
        <v>0.09</v>
      </c>
      <c r="G91" s="36">
        <v>0.64</v>
      </c>
      <c r="H91" s="36">
        <v>7.0000000000000007E-2</v>
      </c>
      <c r="I91" s="36">
        <f t="shared" si="1"/>
        <v>0.140625</v>
      </c>
      <c r="J91" s="36">
        <v>0.03</v>
      </c>
      <c r="K91" s="36">
        <v>1.17</v>
      </c>
      <c r="L91" s="2">
        <v>8</v>
      </c>
      <c r="M91" s="13">
        <v>55</v>
      </c>
    </row>
    <row r="92" spans="1:13" x14ac:dyDescent="0.25">
      <c r="A92" s="2">
        <v>9107</v>
      </c>
      <c r="C92" s="43">
        <v>70.5</v>
      </c>
      <c r="D92" s="2">
        <v>443</v>
      </c>
      <c r="E92" s="36">
        <v>0.59</v>
      </c>
      <c r="F92" s="36">
        <v>12.16</v>
      </c>
      <c r="G92" s="36">
        <v>0.42</v>
      </c>
      <c r="H92" s="36">
        <v>0.05</v>
      </c>
      <c r="I92" s="36">
        <f t="shared" si="1"/>
        <v>28.952380952380953</v>
      </c>
      <c r="J92" s="36">
        <v>1.0900000000000001</v>
      </c>
      <c r="K92" s="36">
        <v>5.01</v>
      </c>
      <c r="L92" s="2">
        <v>243</v>
      </c>
      <c r="M92" s="13">
        <v>8</v>
      </c>
    </row>
    <row r="93" spans="1:13" x14ac:dyDescent="0.25">
      <c r="A93" s="2">
        <v>9107</v>
      </c>
      <c r="C93" s="43">
        <v>70.599999999999994</v>
      </c>
      <c r="D93" s="2">
        <v>442</v>
      </c>
      <c r="E93" s="36">
        <v>0.73</v>
      </c>
      <c r="F93" s="36">
        <v>12.28</v>
      </c>
      <c r="G93" s="36">
        <v>0</v>
      </c>
      <c r="H93" s="36">
        <v>0.06</v>
      </c>
      <c r="I93" s="36">
        <v>0</v>
      </c>
      <c r="J93" s="36">
        <v>1.0900000000000001</v>
      </c>
      <c r="K93" s="36">
        <v>5.07</v>
      </c>
      <c r="L93" s="2">
        <v>242</v>
      </c>
      <c r="M93" s="13">
        <v>0</v>
      </c>
    </row>
    <row r="94" spans="1:13" x14ac:dyDescent="0.25">
      <c r="A94" s="2">
        <v>9107</v>
      </c>
      <c r="C94" s="43">
        <v>70.3</v>
      </c>
      <c r="D94" s="2">
        <v>443</v>
      </c>
      <c r="E94" s="36">
        <v>0.74</v>
      </c>
      <c r="F94" s="36">
        <v>12.58</v>
      </c>
      <c r="G94" s="36">
        <v>0.44</v>
      </c>
      <c r="H94" s="36">
        <v>0.06</v>
      </c>
      <c r="I94" s="36">
        <f t="shared" si="1"/>
        <v>28.59090909090909</v>
      </c>
      <c r="J94" s="36">
        <v>1.1299999999999999</v>
      </c>
      <c r="K94" s="36">
        <v>5.0599999999999996</v>
      </c>
      <c r="L94" s="2">
        <v>249</v>
      </c>
      <c r="M94" s="13">
        <v>9</v>
      </c>
    </row>
    <row r="95" spans="1:13" x14ac:dyDescent="0.25">
      <c r="A95" s="2" t="s">
        <v>230</v>
      </c>
      <c r="B95" s="2" t="s">
        <v>231</v>
      </c>
      <c r="C95" s="43">
        <v>70.400000000000006</v>
      </c>
      <c r="D95" s="2">
        <v>606</v>
      </c>
      <c r="E95" s="36">
        <v>0.01</v>
      </c>
      <c r="F95" s="36">
        <v>0.08</v>
      </c>
      <c r="G95" s="36">
        <v>0.78</v>
      </c>
      <c r="H95" s="36">
        <v>7.0000000000000007E-2</v>
      </c>
      <c r="I95" s="36">
        <f t="shared" si="1"/>
        <v>0.10256410256410256</v>
      </c>
      <c r="J95" s="36">
        <v>0.04</v>
      </c>
      <c r="K95" s="36">
        <v>1.33</v>
      </c>
      <c r="L95" s="2">
        <v>6</v>
      </c>
      <c r="M95" s="13">
        <v>59</v>
      </c>
    </row>
    <row r="96" spans="1:13" x14ac:dyDescent="0.25">
      <c r="A96" s="2" t="s">
        <v>232</v>
      </c>
      <c r="B96" s="2" t="s">
        <v>233</v>
      </c>
      <c r="C96" s="43">
        <v>70.2</v>
      </c>
      <c r="D96" s="2">
        <v>607</v>
      </c>
      <c r="E96" s="36">
        <v>0.01</v>
      </c>
      <c r="F96" s="36">
        <v>0.09</v>
      </c>
      <c r="G96" s="36">
        <v>0.19</v>
      </c>
      <c r="H96" s="36">
        <v>0.05</v>
      </c>
      <c r="I96" s="36">
        <f t="shared" si="1"/>
        <v>0.47368421052631576</v>
      </c>
      <c r="J96" s="36">
        <v>0.02</v>
      </c>
      <c r="K96" s="36">
        <v>1.27</v>
      </c>
      <c r="L96" s="2">
        <v>7</v>
      </c>
      <c r="M96" s="13">
        <v>15</v>
      </c>
    </row>
    <row r="97" spans="1:13" x14ac:dyDescent="0.25">
      <c r="A97" s="2" t="s">
        <v>234</v>
      </c>
      <c r="B97" s="2" t="s">
        <v>235</v>
      </c>
      <c r="C97" s="43">
        <v>70.599999999999994</v>
      </c>
      <c r="D97" s="2">
        <v>607</v>
      </c>
      <c r="E97" s="36">
        <v>0.01</v>
      </c>
      <c r="F97" s="36">
        <v>0.08</v>
      </c>
      <c r="G97" s="36">
        <v>0.46</v>
      </c>
      <c r="H97" s="36">
        <v>0.1</v>
      </c>
      <c r="I97" s="36">
        <f t="shared" si="1"/>
        <v>0.17391304347826086</v>
      </c>
      <c r="J97" s="36">
        <v>0.02</v>
      </c>
      <c r="K97" s="36">
        <v>1</v>
      </c>
      <c r="L97" s="2">
        <v>8</v>
      </c>
      <c r="M97" s="13">
        <v>46</v>
      </c>
    </row>
    <row r="98" spans="1:13" x14ac:dyDescent="0.25">
      <c r="A98" s="2" t="s">
        <v>236</v>
      </c>
      <c r="B98" s="2" t="s">
        <v>237</v>
      </c>
      <c r="C98" s="43">
        <v>70.7</v>
      </c>
      <c r="D98" s="2">
        <v>606</v>
      </c>
      <c r="E98" s="36">
        <v>0.01</v>
      </c>
      <c r="F98" s="36">
        <v>0.05</v>
      </c>
      <c r="G98" s="36">
        <v>0.28000000000000003</v>
      </c>
      <c r="H98" s="36">
        <v>0.15</v>
      </c>
      <c r="I98" s="36">
        <f t="shared" si="1"/>
        <v>0.17857142857142858</v>
      </c>
      <c r="J98" s="36">
        <v>0.01</v>
      </c>
      <c r="K98" s="36">
        <v>0.32</v>
      </c>
      <c r="L98" s="2">
        <v>16</v>
      </c>
      <c r="M98" s="13">
        <v>88</v>
      </c>
    </row>
    <row r="99" spans="1:13" x14ac:dyDescent="0.25">
      <c r="A99" s="2" t="s">
        <v>239</v>
      </c>
      <c r="B99" s="2" t="s">
        <v>240</v>
      </c>
      <c r="C99" s="43">
        <v>70.400000000000006</v>
      </c>
      <c r="D99" s="2">
        <v>607</v>
      </c>
      <c r="E99" s="36">
        <v>0.01</v>
      </c>
      <c r="F99" s="36">
        <v>7.0000000000000007E-2</v>
      </c>
      <c r="G99" s="36">
        <v>0.37</v>
      </c>
      <c r="H99" s="36">
        <v>0.09</v>
      </c>
      <c r="I99" s="36">
        <f>F99/G99</f>
        <v>0.1891891891891892</v>
      </c>
      <c r="J99" s="36">
        <v>0.02</v>
      </c>
      <c r="K99" s="36">
        <v>0.92</v>
      </c>
      <c r="L99" s="2">
        <v>8</v>
      </c>
      <c r="M99" s="13">
        <v>40</v>
      </c>
    </row>
    <row r="100" spans="1:13" x14ac:dyDescent="0.25">
      <c r="A100" s="2" t="s">
        <v>400</v>
      </c>
      <c r="B100" s="2" t="s">
        <v>242</v>
      </c>
      <c r="C100" s="43">
        <v>71</v>
      </c>
      <c r="D100" s="2">
        <v>607</v>
      </c>
      <c r="E100" s="36">
        <v>0.01</v>
      </c>
      <c r="F100" s="36">
        <v>0.08</v>
      </c>
      <c r="G100" s="36">
        <v>0.45</v>
      </c>
      <c r="H100" s="36">
        <v>0.09</v>
      </c>
      <c r="I100" s="36">
        <f t="shared" ref="I100:I123" si="2">F100/G100</f>
        <v>0.17777777777777778</v>
      </c>
      <c r="J100" s="36">
        <v>0.03</v>
      </c>
      <c r="K100" s="36">
        <v>0.98</v>
      </c>
      <c r="L100" s="2">
        <v>8</v>
      </c>
      <c r="M100" s="13">
        <v>46</v>
      </c>
    </row>
    <row r="101" spans="1:13" x14ac:dyDescent="0.25">
      <c r="A101" s="2" t="s">
        <v>243</v>
      </c>
      <c r="B101" s="2" t="s">
        <v>244</v>
      </c>
      <c r="C101" s="43">
        <v>70.5</v>
      </c>
      <c r="D101" s="2">
        <v>604</v>
      </c>
      <c r="E101" s="36">
        <v>0</v>
      </c>
      <c r="F101" s="36">
        <v>0.05</v>
      </c>
      <c r="G101" s="36">
        <v>0.27</v>
      </c>
      <c r="H101" s="36">
        <v>0.09</v>
      </c>
      <c r="I101" s="36">
        <f t="shared" si="2"/>
        <v>0.18518518518518517</v>
      </c>
      <c r="J101" s="36">
        <v>0.02</v>
      </c>
      <c r="K101" s="36">
        <v>0.65</v>
      </c>
      <c r="L101" s="2">
        <v>8</v>
      </c>
      <c r="M101" s="13">
        <v>42</v>
      </c>
    </row>
    <row r="102" spans="1:13" x14ac:dyDescent="0.25">
      <c r="A102" s="2" t="s">
        <v>245</v>
      </c>
      <c r="B102" s="2" t="s">
        <v>246</v>
      </c>
      <c r="C102" s="43">
        <v>70.5</v>
      </c>
      <c r="D102" s="2">
        <v>607</v>
      </c>
      <c r="E102" s="36">
        <v>0</v>
      </c>
      <c r="F102" s="36">
        <v>0.04</v>
      </c>
      <c r="G102" s="36">
        <v>0.17</v>
      </c>
      <c r="H102" s="36">
        <v>0.1</v>
      </c>
      <c r="I102" s="36">
        <f t="shared" si="2"/>
        <v>0.23529411764705882</v>
      </c>
      <c r="J102" s="36">
        <v>0.01</v>
      </c>
      <c r="K102" s="36">
        <v>0.49</v>
      </c>
      <c r="L102" s="2">
        <v>8</v>
      </c>
      <c r="M102" s="13">
        <v>35</v>
      </c>
    </row>
    <row r="103" spans="1:13" x14ac:dyDescent="0.25">
      <c r="A103" s="2" t="s">
        <v>248</v>
      </c>
      <c r="B103" s="2" t="s">
        <v>249</v>
      </c>
      <c r="C103" s="43">
        <v>70.2</v>
      </c>
      <c r="D103" s="2">
        <v>606</v>
      </c>
      <c r="E103" s="36">
        <v>0.01</v>
      </c>
      <c r="F103" s="36">
        <v>0.1</v>
      </c>
      <c r="G103" s="36">
        <v>0.31</v>
      </c>
      <c r="H103" s="36">
        <v>0.09</v>
      </c>
      <c r="I103" s="36">
        <f t="shared" si="2"/>
        <v>0.32258064516129037</v>
      </c>
      <c r="J103" s="36">
        <v>0.02</v>
      </c>
      <c r="K103" s="36">
        <v>1.1399999999999999</v>
      </c>
      <c r="L103" s="2">
        <v>9</v>
      </c>
      <c r="M103" s="13">
        <v>27</v>
      </c>
    </row>
    <row r="104" spans="1:13" x14ac:dyDescent="0.25">
      <c r="A104" s="2" t="s">
        <v>250</v>
      </c>
      <c r="B104" s="2" t="s">
        <v>251</v>
      </c>
      <c r="C104" s="43">
        <v>70.400000000000006</v>
      </c>
      <c r="D104" s="2">
        <v>607</v>
      </c>
      <c r="E104" s="36">
        <v>0.01</v>
      </c>
      <c r="F104" s="36">
        <v>0.09</v>
      </c>
      <c r="G104" s="36">
        <v>0.31</v>
      </c>
      <c r="H104" s="36">
        <v>0.11</v>
      </c>
      <c r="I104" s="36">
        <f t="shared" si="2"/>
        <v>0.29032258064516125</v>
      </c>
      <c r="J104" s="36">
        <v>0.02</v>
      </c>
      <c r="K104" s="36">
        <v>0.93</v>
      </c>
      <c r="L104" s="2">
        <v>10</v>
      </c>
      <c r="M104" s="13">
        <v>33</v>
      </c>
    </row>
    <row r="105" spans="1:13" x14ac:dyDescent="0.25">
      <c r="A105" s="2" t="s">
        <v>252</v>
      </c>
      <c r="B105" s="2" t="s">
        <v>253</v>
      </c>
      <c r="C105" s="43">
        <v>71</v>
      </c>
      <c r="D105" s="2">
        <v>604</v>
      </c>
      <c r="E105" s="36">
        <v>0.01</v>
      </c>
      <c r="F105" s="36">
        <v>0.06</v>
      </c>
      <c r="G105" s="36">
        <v>0.27</v>
      </c>
      <c r="H105" s="36">
        <v>0.11</v>
      </c>
      <c r="I105" s="36">
        <f t="shared" si="2"/>
        <v>0.22222222222222221</v>
      </c>
      <c r="J105" s="36">
        <v>0.02</v>
      </c>
      <c r="K105" s="36">
        <v>0.7</v>
      </c>
      <c r="L105" s="2">
        <v>9</v>
      </c>
      <c r="M105" s="13">
        <v>39</v>
      </c>
    </row>
    <row r="106" spans="1:13" x14ac:dyDescent="0.25">
      <c r="A106" s="2" t="s">
        <v>254</v>
      </c>
      <c r="B106" s="2" t="s">
        <v>255</v>
      </c>
      <c r="C106" s="43">
        <v>70.900000000000006</v>
      </c>
      <c r="D106" s="2">
        <v>605</v>
      </c>
      <c r="E106" s="36">
        <v>0.01</v>
      </c>
      <c r="F106" s="36">
        <v>7.0000000000000007E-2</v>
      </c>
      <c r="G106" s="36">
        <v>0.35</v>
      </c>
      <c r="H106" s="36">
        <v>0.11</v>
      </c>
      <c r="I106" s="36">
        <f t="shared" si="2"/>
        <v>0.20000000000000004</v>
      </c>
      <c r="J106" s="36">
        <v>0.02</v>
      </c>
      <c r="K106" s="36">
        <v>0.97</v>
      </c>
      <c r="L106" s="2">
        <v>7</v>
      </c>
      <c r="M106" s="13">
        <v>36</v>
      </c>
    </row>
    <row r="107" spans="1:13" x14ac:dyDescent="0.25">
      <c r="A107" s="2" t="s">
        <v>256</v>
      </c>
      <c r="B107" s="2" t="s">
        <v>257</v>
      </c>
      <c r="C107" s="43">
        <v>70.5</v>
      </c>
      <c r="D107" s="2">
        <v>607</v>
      </c>
      <c r="E107" s="36">
        <v>0.01</v>
      </c>
      <c r="F107" s="36">
        <v>7.0000000000000007E-2</v>
      </c>
      <c r="G107" s="36">
        <v>0.42</v>
      </c>
      <c r="H107" s="36">
        <v>0.1</v>
      </c>
      <c r="I107" s="36">
        <f t="shared" si="2"/>
        <v>0.16666666666666669</v>
      </c>
      <c r="J107" s="36">
        <v>0.03</v>
      </c>
      <c r="K107" s="36">
        <v>0.84</v>
      </c>
      <c r="L107" s="2">
        <v>8</v>
      </c>
      <c r="M107" s="13">
        <v>50</v>
      </c>
    </row>
    <row r="108" spans="1:13" x14ac:dyDescent="0.25">
      <c r="A108" s="2">
        <v>9107</v>
      </c>
      <c r="C108" s="43">
        <v>70.7</v>
      </c>
      <c r="D108" s="2">
        <v>443</v>
      </c>
      <c r="E108" s="36">
        <v>0.55000000000000004</v>
      </c>
      <c r="F108" s="36">
        <v>11.74</v>
      </c>
      <c r="G108" s="36">
        <v>0.57999999999999996</v>
      </c>
      <c r="H108" s="36">
        <v>0.04</v>
      </c>
      <c r="I108" s="36">
        <f t="shared" si="2"/>
        <v>20.241379310344829</v>
      </c>
      <c r="J108" s="36">
        <v>1.06</v>
      </c>
      <c r="K108" s="36">
        <v>5.05</v>
      </c>
      <c r="L108" s="2">
        <v>232</v>
      </c>
      <c r="M108" s="13">
        <v>11</v>
      </c>
    </row>
    <row r="109" spans="1:13" x14ac:dyDescent="0.25">
      <c r="A109" s="2" t="s">
        <v>258</v>
      </c>
      <c r="B109" s="2" t="s">
        <v>259</v>
      </c>
      <c r="C109" s="43">
        <v>70</v>
      </c>
      <c r="D109" s="2">
        <v>606</v>
      </c>
      <c r="E109" s="36">
        <v>0.01</v>
      </c>
      <c r="F109" s="36">
        <v>0.05</v>
      </c>
      <c r="G109" s="36">
        <v>0.27</v>
      </c>
      <c r="H109" s="36">
        <v>0.14000000000000001</v>
      </c>
      <c r="I109" s="36">
        <f t="shared" si="2"/>
        <v>0.18518518518518517</v>
      </c>
      <c r="J109" s="36">
        <v>0.02</v>
      </c>
      <c r="K109" s="36">
        <v>0.32</v>
      </c>
      <c r="L109" s="2">
        <v>16</v>
      </c>
      <c r="M109" s="13">
        <v>84</v>
      </c>
    </row>
    <row r="110" spans="1:13" x14ac:dyDescent="0.25">
      <c r="A110" s="2" t="s">
        <v>260</v>
      </c>
      <c r="B110" s="2" t="s">
        <v>261</v>
      </c>
      <c r="C110" s="43">
        <v>70</v>
      </c>
      <c r="D110" s="2">
        <v>540</v>
      </c>
      <c r="E110" s="36">
        <v>0.01</v>
      </c>
      <c r="F110" s="36">
        <v>0.03</v>
      </c>
      <c r="G110" s="36">
        <v>0.08</v>
      </c>
      <c r="H110" s="36">
        <v>0.16</v>
      </c>
      <c r="I110" s="36">
        <f t="shared" si="2"/>
        <v>0.375</v>
      </c>
      <c r="J110" s="36">
        <v>0.01</v>
      </c>
      <c r="K110" s="36">
        <v>0.13</v>
      </c>
      <c r="L110" s="2">
        <v>23</v>
      </c>
      <c r="M110" s="13">
        <v>62</v>
      </c>
    </row>
    <row r="111" spans="1:13" x14ac:dyDescent="0.25">
      <c r="A111" s="2" t="s">
        <v>401</v>
      </c>
      <c r="B111" s="2" t="s">
        <v>263</v>
      </c>
      <c r="C111" s="43">
        <v>70.2</v>
      </c>
      <c r="D111" s="2">
        <v>592</v>
      </c>
      <c r="E111" s="36">
        <v>0.01</v>
      </c>
      <c r="F111" s="36">
        <v>0.06</v>
      </c>
      <c r="G111" s="36">
        <v>0.27</v>
      </c>
      <c r="H111" s="36">
        <v>0.11</v>
      </c>
      <c r="I111" s="36">
        <f t="shared" si="2"/>
        <v>0.22222222222222221</v>
      </c>
      <c r="J111" s="36">
        <v>0.01</v>
      </c>
      <c r="K111" s="36">
        <v>0.45</v>
      </c>
      <c r="L111" s="2">
        <v>13</v>
      </c>
      <c r="M111" s="13">
        <v>60</v>
      </c>
    </row>
    <row r="112" spans="1:13" x14ac:dyDescent="0.25">
      <c r="A112" s="2" t="s">
        <v>264</v>
      </c>
      <c r="B112" s="2" t="s">
        <v>265</v>
      </c>
      <c r="C112" s="43">
        <v>70.5</v>
      </c>
      <c r="D112" s="2">
        <v>561</v>
      </c>
      <c r="E112" s="36">
        <v>0</v>
      </c>
      <c r="F112" s="36">
        <v>0.03</v>
      </c>
      <c r="G112" s="36">
        <v>0.38</v>
      </c>
      <c r="H112" s="36">
        <v>0.13</v>
      </c>
      <c r="I112" s="36">
        <f t="shared" si="2"/>
        <v>7.8947368421052627E-2</v>
      </c>
      <c r="J112" s="36">
        <v>0.01</v>
      </c>
      <c r="K112" s="36">
        <v>0.31</v>
      </c>
      <c r="L112" s="2">
        <v>10</v>
      </c>
      <c r="M112" s="13">
        <v>123</v>
      </c>
    </row>
    <row r="113" spans="1:13" x14ac:dyDescent="0.25">
      <c r="A113" s="2" t="s">
        <v>266</v>
      </c>
      <c r="B113" s="2" t="s">
        <v>267</v>
      </c>
      <c r="C113" s="43">
        <v>70.099999999999994</v>
      </c>
      <c r="D113" s="2">
        <v>566</v>
      </c>
      <c r="E113" s="36">
        <v>0.01</v>
      </c>
      <c r="F113" s="36">
        <v>0.04</v>
      </c>
      <c r="G113" s="36">
        <v>0.22</v>
      </c>
      <c r="H113" s="36">
        <v>0.14000000000000001</v>
      </c>
      <c r="I113" s="36">
        <f t="shared" si="2"/>
        <v>0.18181818181818182</v>
      </c>
      <c r="J113" s="36">
        <v>0.01</v>
      </c>
      <c r="K113" s="36">
        <v>0.19</v>
      </c>
      <c r="L113" s="2">
        <v>21</v>
      </c>
      <c r="M113" s="13">
        <v>116</v>
      </c>
    </row>
    <row r="114" spans="1:13" x14ac:dyDescent="0.25">
      <c r="A114" s="2" t="s">
        <v>268</v>
      </c>
      <c r="B114" s="2" t="s">
        <v>269</v>
      </c>
      <c r="C114" s="43">
        <v>70.3</v>
      </c>
      <c r="D114" s="2">
        <v>547</v>
      </c>
      <c r="E114" s="36">
        <v>0.01</v>
      </c>
      <c r="F114" s="36">
        <v>0.05</v>
      </c>
      <c r="G114" s="36">
        <v>0.27</v>
      </c>
      <c r="H114" s="36">
        <v>0.18</v>
      </c>
      <c r="I114" s="36">
        <f t="shared" si="2"/>
        <v>0.18518518518518517</v>
      </c>
      <c r="J114" s="36">
        <v>0.01</v>
      </c>
      <c r="K114" s="36">
        <v>0.2</v>
      </c>
      <c r="L114" s="2">
        <v>25</v>
      </c>
      <c r="M114" s="13">
        <v>135</v>
      </c>
    </row>
    <row r="115" spans="1:13" x14ac:dyDescent="0.25">
      <c r="A115" s="2" t="s">
        <v>270</v>
      </c>
      <c r="B115" s="2" t="s">
        <v>271</v>
      </c>
      <c r="C115" s="43">
        <v>70</v>
      </c>
      <c r="D115" s="2">
        <v>580</v>
      </c>
      <c r="E115" s="36">
        <v>0.01</v>
      </c>
      <c r="F115" s="36">
        <v>7.0000000000000007E-2</v>
      </c>
      <c r="G115" s="36">
        <v>0.26</v>
      </c>
      <c r="H115" s="36">
        <v>0.09</v>
      </c>
      <c r="I115" s="36">
        <f t="shared" si="2"/>
        <v>0.26923076923076927</v>
      </c>
      <c r="J115" s="36">
        <v>0.02</v>
      </c>
      <c r="K115" s="36">
        <v>0.49</v>
      </c>
      <c r="L115" s="2">
        <v>14</v>
      </c>
      <c r="M115" s="13">
        <v>53</v>
      </c>
    </row>
    <row r="116" spans="1:13" x14ac:dyDescent="0.25">
      <c r="A116" s="2" t="s">
        <v>272</v>
      </c>
      <c r="B116" s="2" t="s">
        <v>273</v>
      </c>
      <c r="C116" s="43">
        <v>70.5</v>
      </c>
      <c r="D116" s="2">
        <v>542</v>
      </c>
      <c r="E116" s="36">
        <v>0</v>
      </c>
      <c r="F116" s="36">
        <v>0.03</v>
      </c>
      <c r="G116" s="36">
        <v>0.34</v>
      </c>
      <c r="H116" s="36">
        <v>0.13</v>
      </c>
      <c r="I116" s="36">
        <f t="shared" si="2"/>
        <v>8.8235294117647051E-2</v>
      </c>
      <c r="J116" s="36">
        <v>0.02</v>
      </c>
      <c r="K116" s="36">
        <v>0.28000000000000003</v>
      </c>
      <c r="L116" s="2">
        <v>11</v>
      </c>
      <c r="M116" s="13">
        <v>121</v>
      </c>
    </row>
    <row r="117" spans="1:13" x14ac:dyDescent="0.25">
      <c r="A117" s="2">
        <v>9107</v>
      </c>
      <c r="C117" s="43">
        <v>70.599999999999994</v>
      </c>
      <c r="D117" s="2">
        <v>443</v>
      </c>
      <c r="E117" s="36">
        <v>0.56999999999999995</v>
      </c>
      <c r="F117" s="36">
        <v>12</v>
      </c>
      <c r="G117" s="36">
        <v>0.56000000000000005</v>
      </c>
      <c r="H117" s="36">
        <v>0.05</v>
      </c>
      <c r="I117" s="36">
        <f t="shared" si="2"/>
        <v>21.428571428571427</v>
      </c>
      <c r="J117" s="36">
        <v>1.07</v>
      </c>
      <c r="K117" s="36">
        <v>5.03</v>
      </c>
      <c r="L117" s="2">
        <v>239</v>
      </c>
      <c r="M117" s="13">
        <v>11</v>
      </c>
    </row>
    <row r="118" spans="1:13" x14ac:dyDescent="0.25">
      <c r="A118" s="2">
        <v>9107</v>
      </c>
      <c r="C118" s="43">
        <v>70.2</v>
      </c>
      <c r="D118" s="2">
        <v>442</v>
      </c>
      <c r="E118" s="36">
        <v>0.74</v>
      </c>
      <c r="F118" s="36">
        <v>12.37</v>
      </c>
      <c r="G118" s="36">
        <v>0.56999999999999995</v>
      </c>
      <c r="H118" s="36">
        <v>0.06</v>
      </c>
      <c r="I118" s="36">
        <f t="shared" si="2"/>
        <v>21.701754385964914</v>
      </c>
      <c r="J118" s="36">
        <v>1.1299999999999999</v>
      </c>
      <c r="K118" s="36">
        <v>5.0999999999999996</v>
      </c>
      <c r="L118" s="2">
        <v>243</v>
      </c>
      <c r="M118" s="13">
        <v>11</v>
      </c>
    </row>
    <row r="119" spans="1:13" x14ac:dyDescent="0.25">
      <c r="A119" s="2" t="s">
        <v>274</v>
      </c>
      <c r="B119" s="2" t="s">
        <v>275</v>
      </c>
      <c r="C119" s="43">
        <v>71</v>
      </c>
      <c r="D119" s="2">
        <v>567</v>
      </c>
      <c r="E119" s="36">
        <v>0.01</v>
      </c>
      <c r="F119" s="36">
        <v>0.04</v>
      </c>
      <c r="G119" s="36">
        <v>0.17</v>
      </c>
      <c r="H119" s="36">
        <v>0.12</v>
      </c>
      <c r="I119" s="36">
        <f t="shared" si="2"/>
        <v>0.23529411764705882</v>
      </c>
      <c r="J119" s="36">
        <v>0.02</v>
      </c>
      <c r="K119" s="36">
        <v>0.34</v>
      </c>
      <c r="L119" s="2">
        <v>12</v>
      </c>
      <c r="M119" s="13">
        <v>50</v>
      </c>
    </row>
    <row r="120" spans="1:13" x14ac:dyDescent="0.25">
      <c r="A120" s="2" t="s">
        <v>276</v>
      </c>
      <c r="B120" s="2" t="s">
        <v>277</v>
      </c>
      <c r="C120" s="43">
        <v>70.400000000000006</v>
      </c>
      <c r="D120" s="2">
        <v>587</v>
      </c>
      <c r="E120" s="36">
        <v>0.01</v>
      </c>
      <c r="F120" s="36">
        <v>7.0000000000000007E-2</v>
      </c>
      <c r="G120" s="36">
        <v>0.27</v>
      </c>
      <c r="H120" s="36">
        <v>0.12</v>
      </c>
      <c r="I120" s="36">
        <f t="shared" si="2"/>
        <v>0.25925925925925924</v>
      </c>
      <c r="J120" s="36">
        <v>0.02</v>
      </c>
      <c r="K120" s="36">
        <v>0.5</v>
      </c>
      <c r="L120" s="2">
        <v>14</v>
      </c>
      <c r="M120" s="13">
        <v>54</v>
      </c>
    </row>
    <row r="121" spans="1:13" x14ac:dyDescent="0.25">
      <c r="A121" s="2" t="s">
        <v>278</v>
      </c>
      <c r="B121" s="2" t="s">
        <v>279</v>
      </c>
      <c r="C121" s="43">
        <v>71.099999999999994</v>
      </c>
      <c r="D121" s="2">
        <v>567</v>
      </c>
      <c r="E121" s="36">
        <v>0.01</v>
      </c>
      <c r="F121" s="36">
        <v>0.06</v>
      </c>
      <c r="G121" s="36">
        <v>0.22</v>
      </c>
      <c r="H121" s="36">
        <v>0.12</v>
      </c>
      <c r="I121" s="36">
        <f t="shared" si="2"/>
        <v>0.27272727272727271</v>
      </c>
      <c r="J121" s="36">
        <v>0.01</v>
      </c>
      <c r="K121" s="36">
        <v>0.41</v>
      </c>
      <c r="L121" s="2">
        <v>15</v>
      </c>
      <c r="M121" s="13">
        <v>54</v>
      </c>
    </row>
    <row r="122" spans="1:13" x14ac:dyDescent="0.25">
      <c r="A122" s="2" t="s">
        <v>280</v>
      </c>
      <c r="B122" s="2" t="s">
        <v>281</v>
      </c>
      <c r="C122" s="43">
        <v>70.400000000000006</v>
      </c>
      <c r="D122" s="2">
        <v>560</v>
      </c>
      <c r="E122" s="36">
        <v>0</v>
      </c>
      <c r="F122" s="36">
        <v>0.04</v>
      </c>
      <c r="G122" s="36">
        <v>0.13</v>
      </c>
      <c r="H122" s="36">
        <v>0.05</v>
      </c>
      <c r="I122" s="36">
        <f t="shared" si="2"/>
        <v>0.30769230769230771</v>
      </c>
      <c r="J122" s="36">
        <v>0.01</v>
      </c>
      <c r="K122" s="36">
        <v>0.43</v>
      </c>
      <c r="L122" s="2">
        <v>9</v>
      </c>
      <c r="M122" s="13">
        <v>30</v>
      </c>
    </row>
    <row r="123" spans="1:13" x14ac:dyDescent="0.25">
      <c r="A123" s="2" t="s">
        <v>282</v>
      </c>
      <c r="B123" s="2" t="s">
        <v>283</v>
      </c>
      <c r="C123" s="43">
        <v>70.400000000000006</v>
      </c>
      <c r="D123" s="2">
        <v>563</v>
      </c>
      <c r="E123" s="36">
        <v>0.01</v>
      </c>
      <c r="F123" s="36">
        <v>0.05</v>
      </c>
      <c r="G123" s="36">
        <v>0.08</v>
      </c>
      <c r="H123" s="36">
        <v>0.15</v>
      </c>
      <c r="I123" s="36">
        <f t="shared" si="2"/>
        <v>0.625</v>
      </c>
      <c r="J123" s="36">
        <v>0.01</v>
      </c>
      <c r="K123" s="36">
        <v>0.28000000000000003</v>
      </c>
      <c r="L123" s="2">
        <v>18</v>
      </c>
      <c r="M123" s="13">
        <v>29</v>
      </c>
    </row>
    <row r="124" spans="1:13" x14ac:dyDescent="0.25">
      <c r="A124" s="2" t="s">
        <v>402</v>
      </c>
      <c r="B124" s="2" t="s">
        <v>285</v>
      </c>
      <c r="C124" s="43">
        <v>69.900000000000006</v>
      </c>
      <c r="D124" s="2">
        <v>549</v>
      </c>
      <c r="E124" s="36">
        <v>0.01</v>
      </c>
      <c r="F124" s="36">
        <v>0.04</v>
      </c>
      <c r="G124" s="36">
        <v>0</v>
      </c>
      <c r="H124" s="36">
        <v>0.12</v>
      </c>
      <c r="I124" s="36">
        <v>0</v>
      </c>
      <c r="J124" s="36">
        <v>0</v>
      </c>
      <c r="K124" s="36">
        <v>0.23</v>
      </c>
      <c r="L124" s="2">
        <v>17</v>
      </c>
      <c r="M124" s="13">
        <v>0</v>
      </c>
    </row>
    <row r="125" spans="1:13" x14ac:dyDescent="0.25">
      <c r="A125" s="2" t="s">
        <v>286</v>
      </c>
      <c r="B125" s="2" t="s">
        <v>287</v>
      </c>
      <c r="C125" s="43">
        <v>70.7</v>
      </c>
      <c r="D125" s="2">
        <v>577</v>
      </c>
      <c r="E125" s="36">
        <v>0.01</v>
      </c>
      <c r="F125" s="36">
        <v>0.08</v>
      </c>
      <c r="G125" s="36">
        <v>0.09</v>
      </c>
      <c r="H125" s="36">
        <v>0.1</v>
      </c>
      <c r="I125" s="36">
        <f t="shared" ref="I125:I136" si="3">F125/G125</f>
        <v>0.88888888888888895</v>
      </c>
      <c r="J125" s="36">
        <v>0.01</v>
      </c>
      <c r="K125" s="36">
        <v>0.42</v>
      </c>
      <c r="L125" s="2">
        <v>19</v>
      </c>
      <c r="M125" s="13">
        <v>21</v>
      </c>
    </row>
    <row r="126" spans="1:13" x14ac:dyDescent="0.25">
      <c r="A126" s="2" t="s">
        <v>288</v>
      </c>
      <c r="B126" s="2" t="s">
        <v>289</v>
      </c>
      <c r="C126" s="43">
        <v>70.3</v>
      </c>
      <c r="D126" s="2">
        <v>549</v>
      </c>
      <c r="E126" s="36">
        <v>0.01</v>
      </c>
      <c r="F126" s="36">
        <v>0.04</v>
      </c>
      <c r="G126" s="36">
        <v>0.14000000000000001</v>
      </c>
      <c r="H126" s="36">
        <v>0.15</v>
      </c>
      <c r="I126" s="36">
        <f t="shared" si="3"/>
        <v>0.2857142857142857</v>
      </c>
      <c r="J126" s="36">
        <v>0.01</v>
      </c>
      <c r="K126" s="36">
        <v>0.23</v>
      </c>
      <c r="L126" s="2">
        <v>17</v>
      </c>
      <c r="M126" s="13">
        <v>61</v>
      </c>
    </row>
    <row r="127" spans="1:13" x14ac:dyDescent="0.25">
      <c r="A127" s="2" t="s">
        <v>290</v>
      </c>
      <c r="B127" s="2" t="s">
        <v>291</v>
      </c>
      <c r="C127" s="43">
        <v>70.5</v>
      </c>
      <c r="D127" s="2">
        <v>587</v>
      </c>
      <c r="E127" s="36">
        <v>0.01</v>
      </c>
      <c r="F127" s="36">
        <v>0.08</v>
      </c>
      <c r="G127" s="36">
        <v>0.3</v>
      </c>
      <c r="H127" s="36">
        <v>0.09</v>
      </c>
      <c r="I127" s="36">
        <f t="shared" si="3"/>
        <v>0.26666666666666666</v>
      </c>
      <c r="J127" s="36">
        <v>0.02</v>
      </c>
      <c r="K127" s="36">
        <v>0.65</v>
      </c>
      <c r="L127" s="2">
        <v>12</v>
      </c>
      <c r="M127" s="13">
        <v>46</v>
      </c>
    </row>
    <row r="128" spans="1:13" x14ac:dyDescent="0.25">
      <c r="A128" s="2" t="s">
        <v>292</v>
      </c>
      <c r="B128" s="2" t="s">
        <v>293</v>
      </c>
      <c r="C128" s="43">
        <v>70.400000000000006</v>
      </c>
      <c r="D128" s="2">
        <v>555</v>
      </c>
      <c r="E128" s="36">
        <v>0</v>
      </c>
      <c r="F128" s="36">
        <v>0.04</v>
      </c>
      <c r="G128" s="36">
        <v>0.11</v>
      </c>
      <c r="H128" s="36">
        <v>0.09</v>
      </c>
      <c r="I128" s="36">
        <f t="shared" si="3"/>
        <v>0.36363636363636365</v>
      </c>
      <c r="J128" s="36">
        <v>0.01</v>
      </c>
      <c r="K128" s="36">
        <v>0.4</v>
      </c>
      <c r="L128" s="2">
        <v>10</v>
      </c>
      <c r="M128" s="13">
        <v>28</v>
      </c>
    </row>
    <row r="129" spans="1:13" x14ac:dyDescent="0.25">
      <c r="A129" s="2" t="s">
        <v>294</v>
      </c>
      <c r="B129" s="2" t="s">
        <v>295</v>
      </c>
      <c r="C129" s="43">
        <v>70.2</v>
      </c>
      <c r="D129" s="2">
        <v>533</v>
      </c>
      <c r="E129" s="36">
        <v>0.01</v>
      </c>
      <c r="F129" s="36">
        <v>0.05</v>
      </c>
      <c r="G129" s="36">
        <v>0.24</v>
      </c>
      <c r="H129" s="36">
        <v>0.12</v>
      </c>
      <c r="I129" s="36">
        <f t="shared" si="3"/>
        <v>0.20833333333333334</v>
      </c>
      <c r="J129" s="36">
        <v>0.02</v>
      </c>
      <c r="K129" s="36">
        <v>0.31</v>
      </c>
      <c r="L129" s="2">
        <v>16</v>
      </c>
      <c r="M129" s="13">
        <v>77</v>
      </c>
    </row>
    <row r="130" spans="1:13" x14ac:dyDescent="0.25">
      <c r="A130" s="2" t="s">
        <v>296</v>
      </c>
      <c r="B130" s="2" t="s">
        <v>297</v>
      </c>
      <c r="C130" s="43">
        <v>70.5</v>
      </c>
      <c r="D130" s="2">
        <v>549</v>
      </c>
      <c r="E130" s="36">
        <v>0</v>
      </c>
      <c r="F130" s="36">
        <v>0.03</v>
      </c>
      <c r="G130" s="36">
        <v>0.31</v>
      </c>
      <c r="H130" s="36">
        <v>0.12</v>
      </c>
      <c r="I130" s="36">
        <f t="shared" si="3"/>
        <v>9.6774193548387094E-2</v>
      </c>
      <c r="J130" s="36">
        <v>0.02</v>
      </c>
      <c r="K130" s="36">
        <v>0.21</v>
      </c>
      <c r="L130" s="2">
        <v>14</v>
      </c>
      <c r="M130" s="13">
        <v>148</v>
      </c>
    </row>
    <row r="131" spans="1:13" x14ac:dyDescent="0.25">
      <c r="A131" s="2" t="s">
        <v>298</v>
      </c>
      <c r="B131" s="2" t="s">
        <v>299</v>
      </c>
      <c r="C131" s="43">
        <v>70.2</v>
      </c>
      <c r="D131" s="2">
        <v>578</v>
      </c>
      <c r="E131" s="36">
        <v>0</v>
      </c>
      <c r="F131" s="36">
        <v>0.02</v>
      </c>
      <c r="G131" s="36">
        <v>0.36</v>
      </c>
      <c r="H131" s="36">
        <v>0.18</v>
      </c>
      <c r="I131" s="36">
        <f t="shared" si="3"/>
        <v>5.5555555555555559E-2</v>
      </c>
      <c r="J131" s="36">
        <v>0.02</v>
      </c>
      <c r="K131" s="36">
        <v>0.19</v>
      </c>
      <c r="L131" s="2">
        <v>11</v>
      </c>
      <c r="M131" s="13">
        <v>189</v>
      </c>
    </row>
    <row r="132" spans="1:13" x14ac:dyDescent="0.25">
      <c r="A132" s="2" t="s">
        <v>300</v>
      </c>
      <c r="B132" s="2" t="s">
        <v>301</v>
      </c>
      <c r="C132" s="43">
        <v>70.900000000000006</v>
      </c>
      <c r="D132" s="2">
        <v>554</v>
      </c>
      <c r="E132" s="36">
        <v>0.01</v>
      </c>
      <c r="F132" s="36">
        <v>0.03</v>
      </c>
      <c r="G132" s="36">
        <v>0.35</v>
      </c>
      <c r="H132" s="36">
        <v>0.2</v>
      </c>
      <c r="I132" s="36">
        <f t="shared" si="3"/>
        <v>8.5714285714285715E-2</v>
      </c>
      <c r="J132" s="36">
        <v>0.02</v>
      </c>
      <c r="K132" s="36">
        <v>0.16</v>
      </c>
      <c r="L132" s="2">
        <v>19</v>
      </c>
      <c r="M132" s="13">
        <v>219</v>
      </c>
    </row>
    <row r="133" spans="1:13" x14ac:dyDescent="0.25">
      <c r="A133" s="2">
        <v>9107</v>
      </c>
      <c r="C133" s="43">
        <v>70.3</v>
      </c>
      <c r="D133" s="2">
        <v>442</v>
      </c>
      <c r="E133" s="36">
        <v>0.55000000000000004</v>
      </c>
      <c r="F133" s="36">
        <v>11.84</v>
      </c>
      <c r="G133" s="36">
        <v>0.54</v>
      </c>
      <c r="H133" s="36">
        <v>0.04</v>
      </c>
      <c r="I133" s="36">
        <f t="shared" si="3"/>
        <v>21.925925925925924</v>
      </c>
      <c r="J133" s="36">
        <v>1.06</v>
      </c>
      <c r="K133" s="36">
        <v>5.01</v>
      </c>
      <c r="L133" s="2">
        <v>236</v>
      </c>
      <c r="M133" s="13">
        <v>11</v>
      </c>
    </row>
    <row r="134" spans="1:13" x14ac:dyDescent="0.25">
      <c r="A134" s="2">
        <v>9107</v>
      </c>
      <c r="C134" s="43">
        <v>71</v>
      </c>
      <c r="D134" s="2">
        <v>442</v>
      </c>
      <c r="E134" s="36">
        <v>0.74</v>
      </c>
      <c r="F134" s="36">
        <v>12.42</v>
      </c>
      <c r="G134" s="36">
        <v>0.49</v>
      </c>
      <c r="H134" s="36">
        <v>0.06</v>
      </c>
      <c r="I134" s="36">
        <f t="shared" si="3"/>
        <v>25.346938775510203</v>
      </c>
      <c r="J134" s="36">
        <v>1.1200000000000001</v>
      </c>
      <c r="K134" s="36">
        <v>5.04</v>
      </c>
      <c r="L134" s="2">
        <v>246</v>
      </c>
      <c r="M134" s="13">
        <v>10</v>
      </c>
    </row>
    <row r="135" spans="1:13" x14ac:dyDescent="0.25">
      <c r="A135" s="2" t="s">
        <v>302</v>
      </c>
      <c r="B135" s="13" t="s">
        <v>303</v>
      </c>
      <c r="C135" s="43">
        <v>70.400000000000006</v>
      </c>
      <c r="D135" s="2">
        <v>545</v>
      </c>
      <c r="E135" s="36">
        <v>0.01</v>
      </c>
      <c r="F135" s="36">
        <v>0.05</v>
      </c>
      <c r="G135" s="36">
        <v>0.28000000000000003</v>
      </c>
      <c r="H135" s="36">
        <v>0.13</v>
      </c>
      <c r="I135" s="36">
        <f t="shared" si="3"/>
        <v>0.17857142857142858</v>
      </c>
      <c r="J135" s="36">
        <v>0.02</v>
      </c>
      <c r="K135" s="36">
        <v>0.34</v>
      </c>
      <c r="L135" s="2">
        <v>15</v>
      </c>
      <c r="M135" s="13">
        <v>82</v>
      </c>
    </row>
    <row r="136" spans="1:13" ht="15.75" thickBot="1" x14ac:dyDescent="0.3">
      <c r="A136" s="14" t="s">
        <v>304</v>
      </c>
      <c r="B136" s="15" t="s">
        <v>305</v>
      </c>
      <c r="C136" s="48">
        <v>70.599999999999994</v>
      </c>
      <c r="D136" s="14">
        <v>584</v>
      </c>
      <c r="E136" s="38">
        <v>0.01</v>
      </c>
      <c r="F136" s="38">
        <v>0.03</v>
      </c>
      <c r="G136" s="38">
        <v>0.5</v>
      </c>
      <c r="H136" s="38">
        <v>0.17</v>
      </c>
      <c r="I136" s="38">
        <f t="shared" si="3"/>
        <v>0.06</v>
      </c>
      <c r="J136" s="38">
        <v>0.04</v>
      </c>
      <c r="K136" s="38">
        <v>0.26</v>
      </c>
      <c r="L136" s="14">
        <v>12</v>
      </c>
      <c r="M136" s="15">
        <v>192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44459-1A77-4EDB-A625-998AEE40CCE2}">
  <dimension ref="B3:P7"/>
  <sheetViews>
    <sheetView workbookViewId="0">
      <selection activeCell="F13" sqref="F13"/>
    </sheetView>
  </sheetViews>
  <sheetFormatPr defaultRowHeight="15" x14ac:dyDescent="0.25"/>
  <sheetData>
    <row r="3" spans="2:16" ht="16.5" thickBot="1" x14ac:dyDescent="0.3">
      <c r="B3" s="49" t="s">
        <v>403</v>
      </c>
      <c r="C3" s="50"/>
      <c r="D3" s="50"/>
      <c r="E3" s="50"/>
      <c r="F3" s="50"/>
      <c r="G3" s="50"/>
      <c r="H3" s="50"/>
      <c r="I3" s="50"/>
      <c r="J3" s="50"/>
      <c r="K3" s="50"/>
      <c r="L3" s="50"/>
      <c r="M3" s="50"/>
      <c r="N3" s="50"/>
      <c r="O3" s="50"/>
      <c r="P3" s="50"/>
    </row>
    <row r="4" spans="2:16" ht="30.75" thickTop="1" x14ac:dyDescent="0.25">
      <c r="B4" s="51"/>
      <c r="C4" s="52" t="s">
        <v>380</v>
      </c>
      <c r="D4" s="52" t="s">
        <v>381</v>
      </c>
      <c r="E4" s="52" t="s">
        <v>383</v>
      </c>
      <c r="F4" s="52" t="s">
        <v>382</v>
      </c>
      <c r="G4" s="52" t="s">
        <v>379</v>
      </c>
      <c r="H4" s="52" t="s">
        <v>404</v>
      </c>
      <c r="I4" s="52" t="s">
        <v>405</v>
      </c>
      <c r="J4" s="52" t="s">
        <v>384</v>
      </c>
      <c r="K4" s="52" t="s">
        <v>406</v>
      </c>
      <c r="L4" s="52" t="s">
        <v>407</v>
      </c>
      <c r="M4" s="52" t="s">
        <v>386</v>
      </c>
      <c r="N4" s="52" t="s">
        <v>408</v>
      </c>
      <c r="O4" s="52" t="s">
        <v>409</v>
      </c>
      <c r="P4" s="53" t="s">
        <v>410</v>
      </c>
    </row>
    <row r="5" spans="2:16" ht="39.75" x14ac:dyDescent="0.25">
      <c r="B5" s="54"/>
      <c r="C5" s="55" t="s">
        <v>391</v>
      </c>
      <c r="D5" s="55" t="s">
        <v>391</v>
      </c>
      <c r="E5" s="55"/>
      <c r="F5" s="55" t="s">
        <v>411</v>
      </c>
      <c r="G5" s="55" t="s">
        <v>412</v>
      </c>
      <c r="H5" s="55" t="s">
        <v>413</v>
      </c>
      <c r="I5" s="55" t="s">
        <v>414</v>
      </c>
      <c r="J5" s="55" t="s">
        <v>394</v>
      </c>
      <c r="K5" s="55" t="s">
        <v>394</v>
      </c>
      <c r="L5" s="55" t="s">
        <v>394</v>
      </c>
      <c r="M5" s="55" t="s">
        <v>415</v>
      </c>
      <c r="N5" s="55" t="s">
        <v>416</v>
      </c>
      <c r="O5" s="55" t="s">
        <v>417</v>
      </c>
      <c r="P5" s="55" t="s">
        <v>418</v>
      </c>
    </row>
    <row r="6" spans="2:16" ht="15.75" x14ac:dyDescent="0.25">
      <c r="B6" s="56"/>
      <c r="C6" s="57">
        <v>0.7</v>
      </c>
      <c r="D6" s="57">
        <v>12.1</v>
      </c>
      <c r="E6" s="57">
        <v>0.1</v>
      </c>
      <c r="F6" s="57">
        <v>0.5</v>
      </c>
      <c r="G6" s="57">
        <v>441.8</v>
      </c>
      <c r="H6" s="57">
        <v>480.9</v>
      </c>
      <c r="I6" s="57">
        <v>0.2</v>
      </c>
      <c r="J6" s="57">
        <v>1.1000000000000001</v>
      </c>
      <c r="K6" s="57">
        <v>5.0999999999999996</v>
      </c>
      <c r="L6" s="58">
        <v>4</v>
      </c>
      <c r="M6" s="57">
        <v>239.3</v>
      </c>
      <c r="N6" s="57">
        <v>3.4</v>
      </c>
      <c r="O6" s="57">
        <v>10.7</v>
      </c>
      <c r="P6" s="57">
        <v>4.2</v>
      </c>
    </row>
    <row r="7" spans="2:16" x14ac:dyDescent="0.25">
      <c r="B7" s="59" t="s">
        <v>321</v>
      </c>
      <c r="C7" s="59" t="s">
        <v>419</v>
      </c>
      <c r="D7" s="59" t="s">
        <v>420</v>
      </c>
      <c r="E7" s="60">
        <v>0</v>
      </c>
      <c r="F7" s="59" t="s">
        <v>421</v>
      </c>
      <c r="G7" s="59" t="s">
        <v>422</v>
      </c>
      <c r="H7" s="59" t="s">
        <v>423</v>
      </c>
      <c r="I7" s="59" t="s">
        <v>424</v>
      </c>
      <c r="J7" s="59" t="s">
        <v>425</v>
      </c>
      <c r="K7" s="59" t="s">
        <v>426</v>
      </c>
      <c r="L7" s="59" t="s">
        <v>426</v>
      </c>
      <c r="M7" s="59" t="s">
        <v>427</v>
      </c>
      <c r="N7" s="59" t="s">
        <v>428</v>
      </c>
      <c r="O7" s="59" t="s">
        <v>429</v>
      </c>
      <c r="P7" s="59" t="s">
        <v>430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081BE-571A-402E-AB9B-6F4120A4984B}">
  <dimension ref="A1:AM646"/>
  <sheetViews>
    <sheetView workbookViewId="0">
      <selection sqref="A1:XFD1048576"/>
    </sheetView>
  </sheetViews>
  <sheetFormatPr defaultRowHeight="15" x14ac:dyDescent="0.25"/>
  <cols>
    <col min="1" max="1" width="19.42578125" style="2" customWidth="1"/>
    <col min="2" max="2" width="10.7109375" style="2" bestFit="1" customWidth="1"/>
    <col min="3" max="3" width="9.42578125" style="2" customWidth="1"/>
    <col min="4" max="4" width="10.42578125" style="2" bestFit="1" customWidth="1"/>
    <col min="5" max="6" width="9.28515625" style="2" bestFit="1" customWidth="1"/>
  </cols>
  <sheetData>
    <row r="1" spans="1:22" ht="19.5" thickBot="1" x14ac:dyDescent="0.35">
      <c r="A1" s="61" t="s">
        <v>431</v>
      </c>
    </row>
    <row r="2" spans="1:22" ht="30.75" customHeight="1" x14ac:dyDescent="0.25">
      <c r="A2" s="62" t="s">
        <v>432</v>
      </c>
      <c r="B2" s="62" t="s">
        <v>433</v>
      </c>
      <c r="C2" s="62" t="s">
        <v>434</v>
      </c>
      <c r="D2" s="63" t="s">
        <v>435</v>
      </c>
      <c r="E2" s="62" t="s">
        <v>436</v>
      </c>
      <c r="F2" s="62" t="s">
        <v>437</v>
      </c>
      <c r="K2" s="64"/>
      <c r="V2" s="64" t="s">
        <v>438</v>
      </c>
    </row>
    <row r="3" spans="1:22" x14ac:dyDescent="0.25">
      <c r="A3" s="2">
        <v>0</v>
      </c>
      <c r="B3" s="13">
        <v>226</v>
      </c>
      <c r="C3" s="2">
        <v>64.8</v>
      </c>
      <c r="D3" s="2">
        <v>1.2</v>
      </c>
      <c r="E3" s="2">
        <v>6.7</v>
      </c>
      <c r="F3" s="2">
        <v>4.5999999999999996</v>
      </c>
    </row>
    <row r="4" spans="1:22" x14ac:dyDescent="0.25">
      <c r="A4" s="2">
        <v>1</v>
      </c>
      <c r="B4" s="13">
        <v>209.5</v>
      </c>
      <c r="C4" s="2">
        <v>69.599999999999994</v>
      </c>
      <c r="D4" s="2">
        <v>1.3</v>
      </c>
      <c r="E4" s="2">
        <v>7</v>
      </c>
      <c r="F4" s="2">
        <v>5.3</v>
      </c>
    </row>
    <row r="5" spans="1:22" x14ac:dyDescent="0.25">
      <c r="A5" s="2">
        <v>2</v>
      </c>
      <c r="B5" s="13">
        <v>253.5</v>
      </c>
      <c r="C5" s="2">
        <v>88.6</v>
      </c>
      <c r="D5" s="2">
        <v>1.4</v>
      </c>
      <c r="E5" s="2">
        <v>9.1</v>
      </c>
      <c r="F5" s="2">
        <v>7.9</v>
      </c>
    </row>
    <row r="6" spans="1:22" x14ac:dyDescent="0.25">
      <c r="A6" s="2">
        <v>3</v>
      </c>
      <c r="B6" s="13">
        <v>226.5</v>
      </c>
      <c r="C6" s="2">
        <v>69.400000000000006</v>
      </c>
      <c r="D6" s="2">
        <v>1.4</v>
      </c>
      <c r="E6" s="2">
        <v>6.7</v>
      </c>
      <c r="F6" s="2">
        <v>5.3</v>
      </c>
    </row>
    <row r="7" spans="1:22" x14ac:dyDescent="0.25">
      <c r="A7" s="2">
        <v>4</v>
      </c>
      <c r="B7" s="13">
        <v>202.5</v>
      </c>
      <c r="C7" s="2">
        <v>62.8</v>
      </c>
      <c r="D7" s="2">
        <v>1</v>
      </c>
      <c r="E7" s="2">
        <v>6</v>
      </c>
      <c r="F7" s="2">
        <v>6.3</v>
      </c>
    </row>
    <row r="8" spans="1:22" x14ac:dyDescent="0.25">
      <c r="A8" s="2">
        <v>5</v>
      </c>
      <c r="B8" s="13">
        <v>177.5</v>
      </c>
      <c r="C8" s="2">
        <v>51.7</v>
      </c>
      <c r="D8" s="2">
        <v>1</v>
      </c>
      <c r="E8" s="2">
        <v>5.4</v>
      </c>
      <c r="F8" s="2">
        <v>3.6</v>
      </c>
    </row>
    <row r="9" spans="1:22" x14ac:dyDescent="0.25">
      <c r="A9" s="2">
        <v>6</v>
      </c>
      <c r="B9" s="13">
        <v>206.5</v>
      </c>
      <c r="C9" s="2">
        <v>58.6</v>
      </c>
      <c r="D9" s="2">
        <v>1</v>
      </c>
      <c r="E9" s="2">
        <v>5</v>
      </c>
      <c r="F9" s="2">
        <v>6.7</v>
      </c>
    </row>
    <row r="10" spans="1:22" x14ac:dyDescent="0.25">
      <c r="A10" s="2">
        <v>7</v>
      </c>
      <c r="B10" s="13">
        <v>229</v>
      </c>
      <c r="C10" s="2">
        <v>71.2</v>
      </c>
      <c r="D10" s="2">
        <v>1.2</v>
      </c>
      <c r="E10" s="2">
        <v>7</v>
      </c>
      <c r="F10" s="2">
        <v>6.5</v>
      </c>
    </row>
    <row r="11" spans="1:22" x14ac:dyDescent="0.25">
      <c r="A11" s="2">
        <v>8</v>
      </c>
      <c r="B11" s="13">
        <v>262.5</v>
      </c>
      <c r="C11" s="2">
        <v>81.099999999999994</v>
      </c>
      <c r="D11" s="2">
        <v>1.3</v>
      </c>
      <c r="E11" s="2">
        <v>8.1</v>
      </c>
      <c r="F11" s="2">
        <v>7.4</v>
      </c>
    </row>
    <row r="12" spans="1:22" x14ac:dyDescent="0.25">
      <c r="A12" s="2">
        <v>9</v>
      </c>
      <c r="B12" s="13"/>
    </row>
    <row r="13" spans="1:22" x14ac:dyDescent="0.25">
      <c r="A13" s="2">
        <v>10</v>
      </c>
      <c r="B13" s="13"/>
    </row>
    <row r="14" spans="1:22" x14ac:dyDescent="0.25">
      <c r="A14" s="2">
        <v>11</v>
      </c>
      <c r="B14" s="13"/>
    </row>
    <row r="15" spans="1:22" x14ac:dyDescent="0.25">
      <c r="A15" s="2">
        <v>12</v>
      </c>
      <c r="B15" s="13"/>
    </row>
    <row r="16" spans="1:22" x14ac:dyDescent="0.25">
      <c r="A16" s="2">
        <v>13</v>
      </c>
      <c r="B16" s="13"/>
    </row>
    <row r="17" spans="1:6" x14ac:dyDescent="0.25">
      <c r="A17" s="2">
        <v>14</v>
      </c>
      <c r="B17" s="13"/>
    </row>
    <row r="18" spans="1:6" x14ac:dyDescent="0.25">
      <c r="A18" s="2">
        <v>15</v>
      </c>
      <c r="B18" s="13"/>
    </row>
    <row r="19" spans="1:6" x14ac:dyDescent="0.25">
      <c r="A19" s="2">
        <v>16</v>
      </c>
      <c r="B19" s="13"/>
    </row>
    <row r="20" spans="1:6" x14ac:dyDescent="0.25">
      <c r="A20" s="2">
        <v>17</v>
      </c>
      <c r="B20" s="13"/>
    </row>
    <row r="21" spans="1:6" x14ac:dyDescent="0.25">
      <c r="A21" s="2">
        <v>18</v>
      </c>
      <c r="B21" s="13"/>
    </row>
    <row r="22" spans="1:6" x14ac:dyDescent="0.25">
      <c r="A22" s="2">
        <v>19</v>
      </c>
      <c r="B22" s="13"/>
    </row>
    <row r="23" spans="1:6" x14ac:dyDescent="0.25">
      <c r="A23" s="2">
        <v>20</v>
      </c>
      <c r="B23" s="13"/>
    </row>
    <row r="24" spans="1:6" x14ac:dyDescent="0.25">
      <c r="A24" s="2">
        <v>21</v>
      </c>
      <c r="B24" s="13"/>
    </row>
    <row r="25" spans="1:6" x14ac:dyDescent="0.25">
      <c r="A25" s="2">
        <v>22</v>
      </c>
      <c r="B25" s="13">
        <v>246.5</v>
      </c>
      <c r="C25" s="2">
        <v>72.8</v>
      </c>
      <c r="D25" s="2">
        <v>1.3</v>
      </c>
      <c r="E25" s="2">
        <v>7.5</v>
      </c>
      <c r="F25" s="2">
        <v>5.6</v>
      </c>
    </row>
    <row r="26" spans="1:6" x14ac:dyDescent="0.25">
      <c r="A26" s="2">
        <v>23</v>
      </c>
      <c r="B26" s="13"/>
    </row>
    <row r="27" spans="1:6" x14ac:dyDescent="0.25">
      <c r="A27" s="2">
        <v>24</v>
      </c>
      <c r="B27" s="13"/>
    </row>
    <row r="28" spans="1:6" x14ac:dyDescent="0.25">
      <c r="A28" s="2">
        <v>25</v>
      </c>
      <c r="B28" s="13">
        <v>235.5</v>
      </c>
      <c r="C28" s="2">
        <v>72.2</v>
      </c>
      <c r="D28" s="2">
        <v>1.3</v>
      </c>
      <c r="E28" s="2">
        <v>7.5</v>
      </c>
      <c r="F28" s="2">
        <v>5.0999999999999996</v>
      </c>
    </row>
    <row r="29" spans="1:6" x14ac:dyDescent="0.25">
      <c r="A29" s="2">
        <v>26</v>
      </c>
      <c r="B29" s="13">
        <v>245</v>
      </c>
      <c r="C29" s="2">
        <v>79.400000000000006</v>
      </c>
      <c r="D29" s="2">
        <v>1.4</v>
      </c>
      <c r="E29" s="2">
        <v>7.7</v>
      </c>
      <c r="F29" s="2">
        <v>7.1</v>
      </c>
    </row>
    <row r="30" spans="1:6" x14ac:dyDescent="0.25">
      <c r="A30" s="2">
        <v>27</v>
      </c>
      <c r="B30" s="13">
        <v>279</v>
      </c>
      <c r="C30" s="2">
        <v>95.8</v>
      </c>
      <c r="D30" s="2">
        <v>1.4</v>
      </c>
      <c r="E30" s="2">
        <v>0.9</v>
      </c>
      <c r="F30" s="2">
        <v>6.7</v>
      </c>
    </row>
    <row r="31" spans="1:6" x14ac:dyDescent="0.25">
      <c r="A31" s="2">
        <v>28</v>
      </c>
      <c r="B31" s="13"/>
    </row>
    <row r="32" spans="1:6" x14ac:dyDescent="0.25">
      <c r="A32" s="2">
        <v>29</v>
      </c>
      <c r="B32" s="13"/>
    </row>
    <row r="33" spans="1:6" x14ac:dyDescent="0.25">
      <c r="A33" s="2">
        <v>30</v>
      </c>
      <c r="B33" s="13">
        <v>251</v>
      </c>
      <c r="C33" s="2">
        <v>79.900000000000006</v>
      </c>
      <c r="D33" s="2">
        <v>1.5</v>
      </c>
      <c r="E33" s="2">
        <v>7.3</v>
      </c>
      <c r="F33" s="2">
        <v>7.8</v>
      </c>
    </row>
    <row r="34" spans="1:6" x14ac:dyDescent="0.25">
      <c r="A34" s="2">
        <v>31</v>
      </c>
      <c r="B34" s="13"/>
    </row>
    <row r="35" spans="1:6" x14ac:dyDescent="0.25">
      <c r="A35" s="2">
        <v>32</v>
      </c>
      <c r="B35" s="13">
        <v>254</v>
      </c>
      <c r="C35" s="2">
        <v>89</v>
      </c>
      <c r="D35" s="2">
        <v>1.5</v>
      </c>
      <c r="E35" s="2">
        <v>9.1999999999999993</v>
      </c>
      <c r="F35" s="2">
        <v>1.3</v>
      </c>
    </row>
    <row r="36" spans="1:6" x14ac:dyDescent="0.25">
      <c r="A36" s="2">
        <v>33</v>
      </c>
      <c r="B36" s="13">
        <v>270.5</v>
      </c>
      <c r="C36" s="2">
        <v>96.2</v>
      </c>
      <c r="D36" s="2">
        <v>1.2</v>
      </c>
      <c r="E36" s="2">
        <v>10.8</v>
      </c>
      <c r="F36" s="2">
        <v>8.1</v>
      </c>
    </row>
    <row r="37" spans="1:6" x14ac:dyDescent="0.25">
      <c r="A37" s="2">
        <v>34</v>
      </c>
      <c r="B37" s="13">
        <v>273</v>
      </c>
      <c r="C37" s="2">
        <v>86.7</v>
      </c>
      <c r="D37" s="2">
        <v>1.4</v>
      </c>
      <c r="E37" s="2">
        <v>9.8000000000000007</v>
      </c>
      <c r="F37" s="2">
        <v>5.6</v>
      </c>
    </row>
    <row r="38" spans="1:6" x14ac:dyDescent="0.25">
      <c r="A38" s="2">
        <v>35</v>
      </c>
      <c r="B38" s="13"/>
    </row>
    <row r="39" spans="1:6" x14ac:dyDescent="0.25">
      <c r="A39" s="2">
        <v>36</v>
      </c>
      <c r="B39" s="13">
        <v>235.5</v>
      </c>
      <c r="C39" s="2">
        <v>66.2</v>
      </c>
      <c r="D39" s="2">
        <v>1.2</v>
      </c>
      <c r="E39" s="2">
        <v>7.5</v>
      </c>
      <c r="F39" s="2">
        <v>3.9</v>
      </c>
    </row>
    <row r="40" spans="1:6" x14ac:dyDescent="0.25">
      <c r="A40" s="2">
        <v>37</v>
      </c>
      <c r="B40" s="13">
        <v>229</v>
      </c>
      <c r="C40" s="2">
        <v>76.099999999999994</v>
      </c>
      <c r="D40" s="2">
        <v>1.3</v>
      </c>
      <c r="E40" s="2">
        <v>8.8000000000000007</v>
      </c>
      <c r="F40" s="2">
        <v>4.0999999999999996</v>
      </c>
    </row>
    <row r="41" spans="1:6" x14ac:dyDescent="0.25">
      <c r="A41" s="2">
        <v>38</v>
      </c>
      <c r="B41" s="13">
        <v>262</v>
      </c>
      <c r="C41" s="2">
        <v>84.7</v>
      </c>
      <c r="D41" s="2">
        <v>1.3</v>
      </c>
      <c r="E41" s="2">
        <v>9.6</v>
      </c>
      <c r="F41" s="2">
        <v>5.9</v>
      </c>
    </row>
    <row r="42" spans="1:6" x14ac:dyDescent="0.25">
      <c r="A42" s="2">
        <v>39</v>
      </c>
      <c r="B42" s="13">
        <v>237.5</v>
      </c>
      <c r="C42" s="2">
        <v>79.2</v>
      </c>
      <c r="D42" s="2">
        <v>1.1000000000000001</v>
      </c>
      <c r="E42" s="2">
        <v>10.3</v>
      </c>
      <c r="F42" s="2">
        <v>3.3</v>
      </c>
    </row>
    <row r="43" spans="1:6" x14ac:dyDescent="0.25">
      <c r="A43" s="2">
        <v>40</v>
      </c>
      <c r="B43" s="13"/>
    </row>
    <row r="44" spans="1:6" x14ac:dyDescent="0.25">
      <c r="A44" s="2">
        <v>41</v>
      </c>
      <c r="B44" s="13"/>
    </row>
    <row r="45" spans="1:6" x14ac:dyDescent="0.25">
      <c r="A45" s="2">
        <v>42</v>
      </c>
      <c r="B45" s="13">
        <v>274</v>
      </c>
      <c r="C45" s="2">
        <v>78.7</v>
      </c>
      <c r="D45" s="2">
        <v>1.2</v>
      </c>
      <c r="E45" s="2">
        <v>9</v>
      </c>
      <c r="F45" s="2">
        <v>5.3</v>
      </c>
    </row>
    <row r="46" spans="1:6" x14ac:dyDescent="0.25">
      <c r="A46" s="2">
        <v>43</v>
      </c>
      <c r="B46" s="13">
        <v>274</v>
      </c>
      <c r="C46" s="2">
        <v>90.1</v>
      </c>
      <c r="D46" s="2">
        <v>1.6</v>
      </c>
      <c r="E46" s="2">
        <v>8.9</v>
      </c>
      <c r="F46" s="2">
        <v>7.7</v>
      </c>
    </row>
    <row r="47" spans="1:6" x14ac:dyDescent="0.25">
      <c r="A47" s="2">
        <v>44</v>
      </c>
      <c r="B47" s="13"/>
    </row>
    <row r="48" spans="1:6" x14ac:dyDescent="0.25">
      <c r="A48" s="2">
        <v>45</v>
      </c>
      <c r="B48" s="13">
        <v>244.5</v>
      </c>
      <c r="C48" s="2">
        <v>76.3</v>
      </c>
      <c r="D48" s="2">
        <v>1</v>
      </c>
      <c r="E48" s="2">
        <v>8.1</v>
      </c>
      <c r="F48" s="2">
        <v>7</v>
      </c>
    </row>
    <row r="49" spans="1:6" x14ac:dyDescent="0.25">
      <c r="A49" s="2">
        <v>46</v>
      </c>
      <c r="B49" s="13">
        <v>257.5</v>
      </c>
      <c r="C49" s="2">
        <v>78.7</v>
      </c>
      <c r="D49" s="2">
        <v>1.4</v>
      </c>
      <c r="E49" s="2">
        <v>7.7</v>
      </c>
      <c r="F49" s="2">
        <v>6.8</v>
      </c>
    </row>
    <row r="50" spans="1:6" x14ac:dyDescent="0.25">
      <c r="A50" s="2">
        <v>47</v>
      </c>
      <c r="B50" s="13">
        <v>253</v>
      </c>
      <c r="C50" s="2">
        <v>74.7</v>
      </c>
      <c r="D50" s="2">
        <v>1.3</v>
      </c>
      <c r="E50" s="2">
        <v>7.4</v>
      </c>
      <c r="F50" s="2">
        <v>6.3</v>
      </c>
    </row>
    <row r="51" spans="1:6" x14ac:dyDescent="0.25">
      <c r="A51" s="2">
        <v>48</v>
      </c>
      <c r="B51" s="13">
        <v>272</v>
      </c>
      <c r="C51" s="2">
        <v>86.3</v>
      </c>
      <c r="D51" s="2">
        <v>1.3</v>
      </c>
      <c r="E51" s="2">
        <v>9.6999999999999993</v>
      </c>
      <c r="F51" s="2">
        <v>6.2</v>
      </c>
    </row>
    <row r="52" spans="1:6" x14ac:dyDescent="0.25">
      <c r="A52" s="2">
        <v>49</v>
      </c>
      <c r="B52" s="13">
        <v>299</v>
      </c>
      <c r="C52" s="2">
        <v>96.7</v>
      </c>
      <c r="D52" s="2">
        <v>1.5</v>
      </c>
      <c r="E52" s="2">
        <v>11.2</v>
      </c>
      <c r="F52" s="2">
        <v>6.9</v>
      </c>
    </row>
    <row r="53" spans="1:6" x14ac:dyDescent="0.25">
      <c r="A53" s="2">
        <v>50</v>
      </c>
      <c r="B53" s="13">
        <v>293.5</v>
      </c>
      <c r="C53" s="2">
        <v>99.5</v>
      </c>
      <c r="D53" s="2">
        <v>1.5</v>
      </c>
      <c r="E53" s="2">
        <v>12.6</v>
      </c>
      <c r="F53" s="2">
        <v>4.5</v>
      </c>
    </row>
    <row r="54" spans="1:6" x14ac:dyDescent="0.25">
      <c r="A54" s="2">
        <v>51</v>
      </c>
      <c r="B54" s="13">
        <v>273.5</v>
      </c>
      <c r="C54" s="2">
        <v>84.3</v>
      </c>
      <c r="D54" s="2">
        <v>1.7</v>
      </c>
      <c r="E54" s="2">
        <v>8.4</v>
      </c>
      <c r="F54" s="2">
        <v>6.3</v>
      </c>
    </row>
    <row r="55" spans="1:6" x14ac:dyDescent="0.25">
      <c r="A55" s="2">
        <v>52</v>
      </c>
      <c r="B55" s="13">
        <v>220</v>
      </c>
      <c r="C55" s="2">
        <v>65.099999999999994</v>
      </c>
      <c r="D55" s="2">
        <v>0.9</v>
      </c>
      <c r="E55" s="2">
        <v>7</v>
      </c>
      <c r="F55" s="2">
        <v>5.7</v>
      </c>
    </row>
    <row r="56" spans="1:6" x14ac:dyDescent="0.25">
      <c r="A56" s="2">
        <v>53</v>
      </c>
      <c r="B56" s="13">
        <v>264</v>
      </c>
      <c r="C56" s="2">
        <v>87.3</v>
      </c>
      <c r="D56" s="2">
        <v>1.4</v>
      </c>
      <c r="E56" s="2">
        <v>9.4</v>
      </c>
      <c r="F56" s="2">
        <v>6.7</v>
      </c>
    </row>
    <row r="57" spans="1:6" x14ac:dyDescent="0.25">
      <c r="A57" s="2">
        <v>54</v>
      </c>
      <c r="B57" s="13"/>
    </row>
    <row r="58" spans="1:6" x14ac:dyDescent="0.25">
      <c r="A58" s="2">
        <v>55</v>
      </c>
      <c r="B58" s="13">
        <v>245.5</v>
      </c>
      <c r="C58" s="2">
        <v>78.7</v>
      </c>
      <c r="D58" s="2">
        <v>1.5</v>
      </c>
      <c r="E58" s="2">
        <v>7.5</v>
      </c>
      <c r="F58" s="2">
        <v>6.8</v>
      </c>
    </row>
    <row r="59" spans="1:6" x14ac:dyDescent="0.25">
      <c r="A59" s="2">
        <v>56</v>
      </c>
      <c r="B59" s="13">
        <v>265</v>
      </c>
      <c r="C59" s="2">
        <v>96.6</v>
      </c>
      <c r="D59" s="2">
        <v>1.5</v>
      </c>
      <c r="E59" s="2">
        <v>9.8000000000000007</v>
      </c>
      <c r="F59" s="2">
        <v>8.6999999999999993</v>
      </c>
    </row>
    <row r="60" spans="1:6" x14ac:dyDescent="0.25">
      <c r="A60" s="2">
        <v>57</v>
      </c>
      <c r="B60" s="13">
        <v>244</v>
      </c>
      <c r="C60" s="2">
        <v>71.5</v>
      </c>
      <c r="D60" s="2">
        <v>1.3</v>
      </c>
      <c r="E60" s="2">
        <v>7</v>
      </c>
      <c r="F60" s="2">
        <v>5.9</v>
      </c>
    </row>
    <row r="61" spans="1:6" x14ac:dyDescent="0.25">
      <c r="A61" s="2">
        <v>58</v>
      </c>
      <c r="B61" s="13">
        <v>271.5</v>
      </c>
      <c r="C61" s="2">
        <v>78.099999999999994</v>
      </c>
      <c r="D61" s="2">
        <v>1.7</v>
      </c>
      <c r="E61" s="2">
        <v>8.1999999999999993</v>
      </c>
      <c r="F61" s="2">
        <v>4.2</v>
      </c>
    </row>
    <row r="62" spans="1:6" x14ac:dyDescent="0.25">
      <c r="A62" s="2">
        <v>59</v>
      </c>
      <c r="B62" s="13">
        <v>296.5</v>
      </c>
      <c r="C62" s="2">
        <v>91.2</v>
      </c>
      <c r="D62" s="2">
        <v>1.5</v>
      </c>
      <c r="E62" s="2">
        <v>9.9</v>
      </c>
      <c r="F62" s="2">
        <v>6.7</v>
      </c>
    </row>
    <row r="63" spans="1:6" x14ac:dyDescent="0.25">
      <c r="A63" s="2">
        <v>60</v>
      </c>
      <c r="B63" s="13">
        <v>281</v>
      </c>
      <c r="C63" s="2">
        <v>87.1</v>
      </c>
      <c r="D63" s="2">
        <v>1.2</v>
      </c>
      <c r="E63" s="2">
        <v>9.8000000000000007</v>
      </c>
      <c r="F63" s="2">
        <v>6.9</v>
      </c>
    </row>
    <row r="64" spans="1:6" x14ac:dyDescent="0.25">
      <c r="A64" s="2">
        <v>61</v>
      </c>
      <c r="B64" s="13">
        <v>257</v>
      </c>
      <c r="C64" s="2">
        <v>70.2</v>
      </c>
      <c r="D64" s="2">
        <v>1.3</v>
      </c>
      <c r="E64" s="2">
        <v>6.3</v>
      </c>
      <c r="F64" s="2">
        <v>7.2</v>
      </c>
    </row>
    <row r="65" spans="1:6" x14ac:dyDescent="0.25">
      <c r="A65" s="2">
        <v>62</v>
      </c>
      <c r="B65" s="13">
        <v>297.5</v>
      </c>
      <c r="C65" s="2">
        <v>98.4</v>
      </c>
      <c r="D65" s="2">
        <v>1.3</v>
      </c>
      <c r="E65" s="2">
        <v>11.4</v>
      </c>
      <c r="F65" s="2">
        <v>7</v>
      </c>
    </row>
    <row r="66" spans="1:6" x14ac:dyDescent="0.25">
      <c r="A66" s="2">
        <v>63</v>
      </c>
      <c r="B66" s="13">
        <v>238.5</v>
      </c>
      <c r="C66" s="2">
        <v>62.7</v>
      </c>
      <c r="D66" s="2">
        <v>1.2</v>
      </c>
      <c r="E66" s="2">
        <v>5.9</v>
      </c>
      <c r="F66" s="2">
        <v>5.5</v>
      </c>
    </row>
    <row r="67" spans="1:6" x14ac:dyDescent="0.25">
      <c r="A67" s="2">
        <v>64</v>
      </c>
      <c r="B67" s="13">
        <v>313</v>
      </c>
      <c r="C67" s="2">
        <v>90.7</v>
      </c>
      <c r="D67" s="2">
        <v>1.6</v>
      </c>
      <c r="E67" s="2">
        <v>8.8000000000000007</v>
      </c>
      <c r="F67" s="2">
        <v>8.4</v>
      </c>
    </row>
    <row r="68" spans="1:6" x14ac:dyDescent="0.25">
      <c r="A68" s="2">
        <v>65</v>
      </c>
      <c r="B68" s="13">
        <v>213</v>
      </c>
      <c r="C68" s="2">
        <v>62.5</v>
      </c>
      <c r="D68" s="2">
        <v>0.9</v>
      </c>
      <c r="E68" s="2">
        <v>5.9</v>
      </c>
      <c r="F68" s="2">
        <v>6.9</v>
      </c>
    </row>
    <row r="69" spans="1:6" x14ac:dyDescent="0.25">
      <c r="A69" s="2">
        <v>66</v>
      </c>
      <c r="B69" s="13">
        <v>276.5</v>
      </c>
      <c r="C69" s="2">
        <v>77.7</v>
      </c>
      <c r="D69" s="2">
        <v>1.8</v>
      </c>
      <c r="E69" s="2">
        <v>6.6</v>
      </c>
      <c r="F69" s="2">
        <v>6.9</v>
      </c>
    </row>
    <row r="70" spans="1:6" x14ac:dyDescent="0.25">
      <c r="A70" s="2">
        <v>67</v>
      </c>
      <c r="B70" s="13">
        <v>278</v>
      </c>
      <c r="C70" s="2">
        <v>95.1</v>
      </c>
      <c r="D70" s="2">
        <v>1.6</v>
      </c>
      <c r="E70" s="2">
        <v>10</v>
      </c>
      <c r="F70" s="2">
        <v>7.5</v>
      </c>
    </row>
    <row r="71" spans="1:6" x14ac:dyDescent="0.25">
      <c r="A71" s="2">
        <v>68</v>
      </c>
      <c r="B71" s="13">
        <v>280.5</v>
      </c>
      <c r="C71" s="2">
        <v>91.3</v>
      </c>
      <c r="D71" s="2">
        <v>1.6</v>
      </c>
      <c r="E71" s="2">
        <v>9.6</v>
      </c>
      <c r="F71" s="2">
        <v>6.9</v>
      </c>
    </row>
    <row r="72" spans="1:6" x14ac:dyDescent="0.25">
      <c r="A72" s="2">
        <v>69</v>
      </c>
      <c r="B72" s="13">
        <v>265</v>
      </c>
      <c r="C72" s="2">
        <v>91.1</v>
      </c>
      <c r="D72" s="2">
        <v>1.7</v>
      </c>
      <c r="E72" s="2">
        <v>7.6</v>
      </c>
      <c r="F72" s="2">
        <v>10.1</v>
      </c>
    </row>
    <row r="73" spans="1:6" x14ac:dyDescent="0.25">
      <c r="A73" s="2">
        <v>70</v>
      </c>
      <c r="B73" s="13">
        <v>286</v>
      </c>
      <c r="C73" s="2">
        <v>83.1</v>
      </c>
      <c r="D73" s="2">
        <v>1.8</v>
      </c>
      <c r="E73" s="2">
        <v>7.1</v>
      </c>
      <c r="F73" s="2">
        <v>8.1</v>
      </c>
    </row>
    <row r="74" spans="1:6" x14ac:dyDescent="0.25">
      <c r="A74" s="2">
        <v>71</v>
      </c>
      <c r="B74" s="13">
        <v>273</v>
      </c>
      <c r="C74" s="2">
        <v>89.1</v>
      </c>
      <c r="D74" s="2">
        <v>1.8</v>
      </c>
      <c r="E74" s="2">
        <v>6.9</v>
      </c>
      <c r="F74" s="2">
        <v>10.4</v>
      </c>
    </row>
    <row r="75" spans="1:6" x14ac:dyDescent="0.25">
      <c r="A75" s="2">
        <v>72</v>
      </c>
      <c r="B75" s="13">
        <v>222</v>
      </c>
      <c r="C75" s="2">
        <v>69.900000000000006</v>
      </c>
      <c r="D75" s="2">
        <v>1.1000000000000001</v>
      </c>
      <c r="E75" s="2">
        <v>6.8</v>
      </c>
      <c r="F75" s="2">
        <v>6.8</v>
      </c>
    </row>
    <row r="76" spans="1:6" x14ac:dyDescent="0.25">
      <c r="A76" s="2">
        <v>73</v>
      </c>
      <c r="B76" s="13">
        <v>292.5</v>
      </c>
      <c r="C76" s="2">
        <v>90.8</v>
      </c>
      <c r="D76" s="2">
        <v>1.9</v>
      </c>
      <c r="E76" s="2">
        <v>8.1999999999999993</v>
      </c>
      <c r="F76" s="2">
        <v>7.2</v>
      </c>
    </row>
    <row r="77" spans="1:6" x14ac:dyDescent="0.25">
      <c r="A77" s="2">
        <v>74</v>
      </c>
      <c r="B77" s="13">
        <v>289.5</v>
      </c>
      <c r="C77" s="2">
        <v>105</v>
      </c>
      <c r="D77" s="2">
        <v>1.6</v>
      </c>
      <c r="E77" s="2">
        <v>9.3000000000000007</v>
      </c>
      <c r="F77" s="2">
        <v>12.6</v>
      </c>
    </row>
    <row r="78" spans="1:6" x14ac:dyDescent="0.25">
      <c r="A78" s="2">
        <v>75</v>
      </c>
      <c r="B78" s="13">
        <v>305.5</v>
      </c>
      <c r="C78" s="2">
        <v>101</v>
      </c>
      <c r="D78" s="2">
        <v>1.5</v>
      </c>
      <c r="E78" s="2">
        <v>10.9</v>
      </c>
      <c r="F78" s="2">
        <v>8.4</v>
      </c>
    </row>
    <row r="79" spans="1:6" x14ac:dyDescent="0.25">
      <c r="A79" s="2">
        <v>76</v>
      </c>
      <c r="B79" s="13">
        <v>254.5</v>
      </c>
      <c r="C79" s="2">
        <v>85.4</v>
      </c>
      <c r="D79" s="2">
        <v>1.6</v>
      </c>
      <c r="E79" s="2">
        <v>7.2</v>
      </c>
      <c r="F79" s="2">
        <v>9.3000000000000007</v>
      </c>
    </row>
    <row r="80" spans="1:6" x14ac:dyDescent="0.25">
      <c r="A80" s="2">
        <v>77</v>
      </c>
      <c r="B80" s="13">
        <v>284</v>
      </c>
      <c r="C80" s="2">
        <v>95.7</v>
      </c>
      <c r="D80" s="2">
        <v>2.1</v>
      </c>
      <c r="E80" s="2">
        <v>8.3000000000000007</v>
      </c>
      <c r="F80" s="2">
        <v>8.6999999999999993</v>
      </c>
    </row>
    <row r="81" spans="1:6" x14ac:dyDescent="0.25">
      <c r="A81" s="2">
        <v>78</v>
      </c>
      <c r="B81" s="13">
        <v>283</v>
      </c>
      <c r="C81" s="2">
        <v>96.9</v>
      </c>
      <c r="D81" s="2">
        <v>1.6</v>
      </c>
      <c r="E81" s="2">
        <v>9.5</v>
      </c>
      <c r="F81" s="2">
        <v>9</v>
      </c>
    </row>
    <row r="82" spans="1:6" x14ac:dyDescent="0.25">
      <c r="A82" s="2">
        <v>79</v>
      </c>
      <c r="B82" s="13">
        <v>304.5</v>
      </c>
      <c r="C82" s="2">
        <v>91.1</v>
      </c>
      <c r="D82" s="2">
        <v>2</v>
      </c>
      <c r="E82" s="2">
        <v>9.1</v>
      </c>
      <c r="F82" s="2">
        <v>5.8</v>
      </c>
    </row>
    <row r="83" spans="1:6" x14ac:dyDescent="0.25">
      <c r="A83" s="2">
        <v>80</v>
      </c>
      <c r="B83" s="13">
        <v>231</v>
      </c>
      <c r="C83" s="2">
        <v>73.3</v>
      </c>
      <c r="D83" s="2">
        <v>1.3</v>
      </c>
      <c r="E83" s="2">
        <v>6.1</v>
      </c>
      <c r="F83" s="2">
        <v>8.5</v>
      </c>
    </row>
    <row r="84" spans="1:6" x14ac:dyDescent="0.25">
      <c r="A84" s="2">
        <v>81</v>
      </c>
      <c r="B84" s="13">
        <v>239</v>
      </c>
      <c r="C84" s="2">
        <v>77.8</v>
      </c>
      <c r="D84" s="2">
        <v>1.4</v>
      </c>
      <c r="E84" s="2">
        <v>6.3</v>
      </c>
      <c r="F84" s="2">
        <v>9.1999999999999993</v>
      </c>
    </row>
    <row r="85" spans="1:6" x14ac:dyDescent="0.25">
      <c r="A85" s="2">
        <v>82</v>
      </c>
      <c r="B85" s="13">
        <v>297.5</v>
      </c>
      <c r="C85" s="2">
        <v>99.7</v>
      </c>
      <c r="D85" s="2">
        <v>1.9</v>
      </c>
      <c r="E85" s="2">
        <v>10.199999999999999</v>
      </c>
      <c r="F85" s="2">
        <v>7.1</v>
      </c>
    </row>
    <row r="86" spans="1:6" x14ac:dyDescent="0.25">
      <c r="A86" s="2">
        <v>83</v>
      </c>
      <c r="B86" s="13">
        <v>291.5</v>
      </c>
      <c r="C86" s="2">
        <v>98.7</v>
      </c>
      <c r="D86" s="2">
        <v>1.7</v>
      </c>
      <c r="E86" s="2">
        <v>7.7</v>
      </c>
      <c r="F86" s="2">
        <v>12.9</v>
      </c>
    </row>
    <row r="87" spans="1:6" x14ac:dyDescent="0.25">
      <c r="A87" s="2">
        <v>84</v>
      </c>
      <c r="B87" s="13">
        <v>279.5</v>
      </c>
      <c r="C87" s="2">
        <v>88.8</v>
      </c>
      <c r="D87" s="2">
        <v>2.4</v>
      </c>
      <c r="E87" s="2">
        <v>8.1</v>
      </c>
      <c r="F87" s="2">
        <v>5.2</v>
      </c>
    </row>
    <row r="88" spans="1:6" x14ac:dyDescent="0.25">
      <c r="A88" s="2">
        <v>85</v>
      </c>
      <c r="B88" s="13">
        <v>267</v>
      </c>
      <c r="C88" s="2">
        <v>88.9</v>
      </c>
      <c r="D88" s="2">
        <v>1.7</v>
      </c>
      <c r="E88" s="2">
        <v>7</v>
      </c>
      <c r="F88" s="2">
        <v>10.8</v>
      </c>
    </row>
    <row r="89" spans="1:6" x14ac:dyDescent="0.25">
      <c r="A89" s="2">
        <v>86</v>
      </c>
      <c r="B89" s="13">
        <v>259.5</v>
      </c>
      <c r="C89" s="2">
        <v>82</v>
      </c>
      <c r="D89" s="2">
        <v>1.4</v>
      </c>
      <c r="E89" s="2">
        <v>7.3</v>
      </c>
      <c r="F89" s="2">
        <v>8.9</v>
      </c>
    </row>
    <row r="90" spans="1:6" x14ac:dyDescent="0.25">
      <c r="A90" s="2">
        <v>87</v>
      </c>
      <c r="B90" s="13">
        <v>262</v>
      </c>
      <c r="C90" s="2">
        <v>96.6</v>
      </c>
      <c r="D90" s="2">
        <v>1.4</v>
      </c>
      <c r="E90" s="2">
        <v>8.6</v>
      </c>
      <c r="F90" s="2">
        <v>11.6</v>
      </c>
    </row>
    <row r="91" spans="1:6" x14ac:dyDescent="0.25">
      <c r="A91" s="2">
        <v>88</v>
      </c>
      <c r="B91" s="13">
        <v>256.5</v>
      </c>
      <c r="C91" s="2">
        <v>80.5</v>
      </c>
      <c r="D91" s="2">
        <v>2</v>
      </c>
      <c r="E91" s="2">
        <v>6.7</v>
      </c>
      <c r="F91" s="2">
        <v>6.9</v>
      </c>
    </row>
    <row r="92" spans="1:6" x14ac:dyDescent="0.25">
      <c r="A92" s="2">
        <v>89</v>
      </c>
      <c r="B92" s="13">
        <v>305.5</v>
      </c>
      <c r="C92" s="2">
        <v>101</v>
      </c>
      <c r="D92" s="2">
        <v>2.1</v>
      </c>
      <c r="E92" s="2">
        <v>8.1</v>
      </c>
      <c r="F92" s="2">
        <v>11.3</v>
      </c>
    </row>
    <row r="93" spans="1:6" x14ac:dyDescent="0.25">
      <c r="A93" s="2">
        <v>90</v>
      </c>
      <c r="B93" s="13">
        <v>321</v>
      </c>
      <c r="C93" s="2">
        <v>100</v>
      </c>
      <c r="D93" s="2">
        <v>2.4</v>
      </c>
      <c r="E93" s="2">
        <v>8.4</v>
      </c>
      <c r="F93" s="2">
        <v>8.8000000000000007</v>
      </c>
    </row>
    <row r="94" spans="1:6" x14ac:dyDescent="0.25">
      <c r="A94" s="2">
        <v>91</v>
      </c>
      <c r="B94" s="13">
        <v>345</v>
      </c>
      <c r="C94" s="2">
        <v>100</v>
      </c>
      <c r="D94" s="2">
        <v>2.2000000000000002</v>
      </c>
      <c r="E94" s="2">
        <v>7.4</v>
      </c>
      <c r="F94" s="2">
        <v>11.6</v>
      </c>
    </row>
    <row r="95" spans="1:6" x14ac:dyDescent="0.25">
      <c r="A95" s="2">
        <v>92</v>
      </c>
      <c r="B95" s="13">
        <v>301.5</v>
      </c>
      <c r="C95" s="2">
        <v>100</v>
      </c>
      <c r="D95" s="2">
        <v>2.2000000000000002</v>
      </c>
      <c r="E95" s="2">
        <v>9.1999999999999993</v>
      </c>
      <c r="F95" s="2">
        <v>8.1</v>
      </c>
    </row>
    <row r="96" spans="1:6" x14ac:dyDescent="0.25">
      <c r="A96" s="2">
        <v>93</v>
      </c>
      <c r="B96" s="13">
        <v>299.5</v>
      </c>
      <c r="C96" s="2">
        <v>102</v>
      </c>
      <c r="D96" s="2">
        <v>2</v>
      </c>
      <c r="E96" s="2">
        <v>9.1999999999999993</v>
      </c>
      <c r="F96" s="2">
        <v>9.9</v>
      </c>
    </row>
    <row r="97" spans="1:6" x14ac:dyDescent="0.25">
      <c r="A97" s="2">
        <v>94</v>
      </c>
      <c r="B97" s="13">
        <v>239.5</v>
      </c>
      <c r="C97" s="2">
        <v>86.3</v>
      </c>
      <c r="D97" s="2">
        <v>1.6</v>
      </c>
      <c r="E97" s="2">
        <v>7.3</v>
      </c>
      <c r="F97" s="2">
        <v>9.4</v>
      </c>
    </row>
    <row r="98" spans="1:6" x14ac:dyDescent="0.25">
      <c r="A98" s="2">
        <v>95</v>
      </c>
      <c r="B98" s="13">
        <v>258</v>
      </c>
      <c r="C98" s="2">
        <v>80.3</v>
      </c>
      <c r="D98" s="2">
        <v>1.6</v>
      </c>
      <c r="E98" s="2">
        <v>7.2</v>
      </c>
      <c r="F98" s="2">
        <v>7.5</v>
      </c>
    </row>
    <row r="99" spans="1:6" x14ac:dyDescent="0.25">
      <c r="A99" s="2">
        <v>96</v>
      </c>
      <c r="B99" s="13"/>
    </row>
    <row r="100" spans="1:6" x14ac:dyDescent="0.25">
      <c r="A100" s="2">
        <v>97</v>
      </c>
      <c r="B100" s="13"/>
    </row>
    <row r="101" spans="1:6" x14ac:dyDescent="0.25">
      <c r="A101" s="2">
        <v>98</v>
      </c>
      <c r="B101" s="13"/>
    </row>
    <row r="102" spans="1:6" x14ac:dyDescent="0.25">
      <c r="A102" s="2">
        <v>99</v>
      </c>
      <c r="B102" s="13">
        <v>292</v>
      </c>
      <c r="C102" s="2">
        <v>99.3</v>
      </c>
      <c r="D102" s="2">
        <v>1.7</v>
      </c>
      <c r="E102" s="2">
        <v>9.5</v>
      </c>
      <c r="F102" s="2">
        <v>9.3000000000000007</v>
      </c>
    </row>
    <row r="103" spans="1:6" x14ac:dyDescent="0.25">
      <c r="A103" s="2">
        <v>100</v>
      </c>
      <c r="B103" s="13"/>
    </row>
    <row r="104" spans="1:6" x14ac:dyDescent="0.25">
      <c r="A104" s="2">
        <v>101</v>
      </c>
      <c r="B104" s="13"/>
    </row>
    <row r="105" spans="1:6" x14ac:dyDescent="0.25">
      <c r="A105" s="2">
        <v>102</v>
      </c>
      <c r="B105" s="13"/>
    </row>
    <row r="106" spans="1:6" x14ac:dyDescent="0.25">
      <c r="A106" s="2">
        <v>103</v>
      </c>
      <c r="B106" s="13"/>
    </row>
    <row r="107" spans="1:6" x14ac:dyDescent="0.25">
      <c r="A107" s="2">
        <v>104</v>
      </c>
      <c r="B107" s="13">
        <v>245.5</v>
      </c>
      <c r="C107" s="2">
        <v>74.099999999999994</v>
      </c>
      <c r="D107" s="2">
        <v>1</v>
      </c>
      <c r="E107" s="2">
        <v>9.3000000000000007</v>
      </c>
      <c r="F107" s="2">
        <v>4.2</v>
      </c>
    </row>
    <row r="108" spans="1:6" x14ac:dyDescent="0.25">
      <c r="A108" s="2">
        <v>105</v>
      </c>
      <c r="B108" s="13">
        <v>309.5</v>
      </c>
      <c r="C108" s="2">
        <v>97.2</v>
      </c>
      <c r="D108" s="2">
        <v>1.4</v>
      </c>
      <c r="E108" s="2">
        <v>10.8</v>
      </c>
      <c r="F108" s="2">
        <v>7.5</v>
      </c>
    </row>
    <row r="109" spans="1:6" x14ac:dyDescent="0.25">
      <c r="A109" s="2">
        <v>106</v>
      </c>
      <c r="B109" s="13">
        <v>334</v>
      </c>
      <c r="C109" s="2">
        <v>103</v>
      </c>
      <c r="D109" s="2">
        <v>1.6</v>
      </c>
      <c r="E109" s="2">
        <v>11.7</v>
      </c>
      <c r="F109" s="2">
        <v>7.2</v>
      </c>
    </row>
    <row r="110" spans="1:6" x14ac:dyDescent="0.25">
      <c r="A110" s="2">
        <v>107</v>
      </c>
      <c r="B110" s="13">
        <v>369</v>
      </c>
      <c r="C110" s="2">
        <v>112</v>
      </c>
      <c r="D110" s="2">
        <v>1.6</v>
      </c>
      <c r="E110" s="2">
        <v>13.6</v>
      </c>
      <c r="F110" s="2">
        <v>6.6</v>
      </c>
    </row>
    <row r="111" spans="1:6" x14ac:dyDescent="0.25">
      <c r="A111" s="2">
        <v>108</v>
      </c>
      <c r="B111" s="13">
        <v>267</v>
      </c>
      <c r="C111" s="2">
        <v>87.5</v>
      </c>
      <c r="D111" s="2">
        <v>1.3</v>
      </c>
      <c r="E111" s="2">
        <v>9.9</v>
      </c>
      <c r="F111" s="2">
        <v>5.9</v>
      </c>
    </row>
    <row r="112" spans="1:6" x14ac:dyDescent="0.25">
      <c r="A112" s="2">
        <v>109</v>
      </c>
      <c r="B112" s="13"/>
    </row>
    <row r="113" spans="1:6" x14ac:dyDescent="0.25">
      <c r="A113" s="2">
        <v>110</v>
      </c>
      <c r="B113" s="13"/>
    </row>
    <row r="114" spans="1:6" x14ac:dyDescent="0.25">
      <c r="A114" s="2">
        <v>111</v>
      </c>
      <c r="B114" s="13"/>
    </row>
    <row r="115" spans="1:6" x14ac:dyDescent="0.25">
      <c r="A115" s="2">
        <v>112</v>
      </c>
      <c r="B115" s="13">
        <v>306.5</v>
      </c>
      <c r="C115" s="2">
        <v>98.9</v>
      </c>
      <c r="D115" s="2">
        <v>1.6</v>
      </c>
      <c r="E115" s="2">
        <v>10</v>
      </c>
      <c r="F115" s="2">
        <v>9</v>
      </c>
    </row>
    <row r="116" spans="1:6" x14ac:dyDescent="0.25">
      <c r="A116" s="2">
        <v>113</v>
      </c>
      <c r="B116" s="13">
        <v>269</v>
      </c>
      <c r="C116" s="2">
        <v>99.6</v>
      </c>
      <c r="D116" s="2">
        <v>1.6</v>
      </c>
      <c r="E116" s="2">
        <v>9.4</v>
      </c>
      <c r="F116" s="2">
        <v>10.3</v>
      </c>
    </row>
    <row r="117" spans="1:6" x14ac:dyDescent="0.25">
      <c r="A117" s="2">
        <v>114</v>
      </c>
      <c r="B117" s="13"/>
    </row>
    <row r="118" spans="1:6" x14ac:dyDescent="0.25">
      <c r="A118" s="2">
        <v>115</v>
      </c>
      <c r="B118" s="13">
        <v>273.5</v>
      </c>
      <c r="C118" s="2">
        <v>80.599999999999994</v>
      </c>
      <c r="D118" s="2">
        <v>1.5</v>
      </c>
      <c r="E118" s="2">
        <v>6.4</v>
      </c>
      <c r="F118" s="2">
        <v>9.5</v>
      </c>
    </row>
    <row r="119" spans="1:6" x14ac:dyDescent="0.25">
      <c r="A119" s="2">
        <v>116</v>
      </c>
      <c r="B119" s="13">
        <v>250</v>
      </c>
      <c r="C119" s="2">
        <v>74.8</v>
      </c>
      <c r="D119" s="2">
        <v>1.3</v>
      </c>
      <c r="E119" s="2">
        <v>7.2</v>
      </c>
      <c r="F119" s="2">
        <v>7.1</v>
      </c>
    </row>
    <row r="120" spans="1:6" x14ac:dyDescent="0.25">
      <c r="A120" s="2">
        <v>117</v>
      </c>
      <c r="B120" s="13"/>
    </row>
    <row r="121" spans="1:6" x14ac:dyDescent="0.25">
      <c r="A121" s="2">
        <v>118</v>
      </c>
      <c r="B121" s="13">
        <v>309</v>
      </c>
      <c r="C121" s="2">
        <v>99.1</v>
      </c>
      <c r="D121" s="2">
        <v>2.2999999999999998</v>
      </c>
      <c r="E121" s="2">
        <v>8.3000000000000007</v>
      </c>
      <c r="F121" s="2">
        <v>8.8000000000000007</v>
      </c>
    </row>
    <row r="122" spans="1:6" x14ac:dyDescent="0.25">
      <c r="A122" s="2">
        <v>119</v>
      </c>
      <c r="B122" s="13">
        <v>253.5</v>
      </c>
      <c r="C122" s="2">
        <v>97.9</v>
      </c>
      <c r="D122" s="2">
        <v>1.3</v>
      </c>
      <c r="E122" s="2">
        <v>11.1</v>
      </c>
      <c r="F122" s="2">
        <v>7.6</v>
      </c>
    </row>
    <row r="123" spans="1:6" x14ac:dyDescent="0.25">
      <c r="A123" s="2">
        <v>120</v>
      </c>
      <c r="B123" s="13">
        <v>241.5</v>
      </c>
      <c r="C123" s="2">
        <v>78.599999999999994</v>
      </c>
      <c r="D123" s="2">
        <v>1</v>
      </c>
      <c r="E123" s="2">
        <v>10.1</v>
      </c>
      <c r="F123" s="2">
        <v>4</v>
      </c>
    </row>
    <row r="124" spans="1:6" x14ac:dyDescent="0.25">
      <c r="A124" s="2">
        <v>121</v>
      </c>
      <c r="B124" s="13">
        <v>330</v>
      </c>
      <c r="C124" s="2">
        <v>113</v>
      </c>
      <c r="D124" s="2">
        <v>1.6</v>
      </c>
      <c r="E124" s="2">
        <v>12.3</v>
      </c>
      <c r="F124" s="2">
        <v>9.6</v>
      </c>
    </row>
    <row r="125" spans="1:6" x14ac:dyDescent="0.25">
      <c r="A125" s="2">
        <v>122</v>
      </c>
      <c r="B125" s="13">
        <v>272</v>
      </c>
      <c r="C125" s="2">
        <v>83.8</v>
      </c>
      <c r="D125" s="2">
        <v>1.4</v>
      </c>
      <c r="E125" s="2">
        <v>8.1</v>
      </c>
      <c r="F125" s="2">
        <v>7.9</v>
      </c>
    </row>
    <row r="126" spans="1:6" x14ac:dyDescent="0.25">
      <c r="A126" s="2">
        <v>123</v>
      </c>
      <c r="B126" s="13"/>
    </row>
    <row r="127" spans="1:6" x14ac:dyDescent="0.25">
      <c r="A127" s="2">
        <v>124</v>
      </c>
      <c r="B127" s="13">
        <v>285</v>
      </c>
      <c r="C127" s="2">
        <v>87.4</v>
      </c>
      <c r="D127" s="2">
        <v>1.6</v>
      </c>
      <c r="E127" s="2">
        <v>8</v>
      </c>
      <c r="F127" s="2">
        <v>8.4</v>
      </c>
    </row>
    <row r="128" spans="1:6" x14ac:dyDescent="0.25">
      <c r="A128" s="2">
        <v>125</v>
      </c>
      <c r="B128" s="13">
        <v>278</v>
      </c>
      <c r="C128" s="2">
        <v>97.3</v>
      </c>
      <c r="D128" s="2">
        <v>1.7</v>
      </c>
      <c r="E128" s="2">
        <v>8.4</v>
      </c>
      <c r="F128" s="2">
        <v>10.8</v>
      </c>
    </row>
    <row r="129" spans="1:6" x14ac:dyDescent="0.25">
      <c r="A129" s="2">
        <v>126</v>
      </c>
      <c r="B129" s="13">
        <v>265</v>
      </c>
      <c r="C129" s="2">
        <v>84.5</v>
      </c>
      <c r="D129" s="2">
        <v>1.7</v>
      </c>
      <c r="E129" s="2">
        <v>7.8</v>
      </c>
      <c r="F129" s="2">
        <v>7.5</v>
      </c>
    </row>
    <row r="130" spans="1:6" x14ac:dyDescent="0.25">
      <c r="A130" s="2">
        <v>127</v>
      </c>
      <c r="B130" s="13">
        <v>304</v>
      </c>
      <c r="C130" s="2">
        <v>93.8</v>
      </c>
      <c r="D130" s="2">
        <v>2</v>
      </c>
      <c r="E130" s="2">
        <v>8.5</v>
      </c>
      <c r="F130" s="2">
        <v>7.9</v>
      </c>
    </row>
    <row r="131" spans="1:6" x14ac:dyDescent="0.25">
      <c r="A131" s="2">
        <v>128</v>
      </c>
      <c r="B131" s="13">
        <v>285.5</v>
      </c>
      <c r="C131" s="2">
        <v>95.2</v>
      </c>
      <c r="D131" s="2">
        <v>2.1</v>
      </c>
      <c r="E131" s="2">
        <v>7.2</v>
      </c>
      <c r="F131" s="2">
        <v>10.5</v>
      </c>
    </row>
    <row r="132" spans="1:6" x14ac:dyDescent="0.25">
      <c r="A132" s="2">
        <v>129</v>
      </c>
      <c r="B132" s="13">
        <v>258</v>
      </c>
      <c r="C132" s="2">
        <v>76.7</v>
      </c>
      <c r="D132" s="2">
        <v>1.8</v>
      </c>
      <c r="E132" s="2">
        <v>6.3</v>
      </c>
      <c r="F132" s="2">
        <v>6.9</v>
      </c>
    </row>
    <row r="133" spans="1:6" x14ac:dyDescent="0.25">
      <c r="A133" s="2">
        <v>130</v>
      </c>
      <c r="B133" s="13">
        <v>274</v>
      </c>
      <c r="C133" s="2">
        <v>90.8</v>
      </c>
      <c r="D133" s="2">
        <v>1.9</v>
      </c>
      <c r="E133" s="2">
        <v>8.4</v>
      </c>
      <c r="F133" s="2">
        <v>7.5</v>
      </c>
    </row>
    <row r="134" spans="1:6" x14ac:dyDescent="0.25">
      <c r="A134" s="2">
        <v>131</v>
      </c>
      <c r="B134" s="13"/>
    </row>
    <row r="135" spans="1:6" x14ac:dyDescent="0.25">
      <c r="A135" s="2">
        <v>132</v>
      </c>
      <c r="B135" s="13">
        <v>260</v>
      </c>
      <c r="C135" s="2">
        <v>88.5</v>
      </c>
      <c r="D135" s="2">
        <v>1.6</v>
      </c>
      <c r="E135" s="2">
        <v>7.5</v>
      </c>
      <c r="F135" s="2">
        <v>10.1</v>
      </c>
    </row>
    <row r="136" spans="1:6" x14ac:dyDescent="0.25">
      <c r="A136" s="2">
        <v>133</v>
      </c>
      <c r="B136" s="13">
        <v>249.5</v>
      </c>
      <c r="C136" s="2">
        <v>69</v>
      </c>
      <c r="D136" s="2">
        <v>1.5</v>
      </c>
      <c r="E136" s="2">
        <v>6.2</v>
      </c>
      <c r="F136" s="2">
        <v>6</v>
      </c>
    </row>
    <row r="137" spans="1:6" x14ac:dyDescent="0.25">
      <c r="A137" s="2">
        <v>134</v>
      </c>
      <c r="B137" s="13"/>
    </row>
    <row r="138" spans="1:6" x14ac:dyDescent="0.25">
      <c r="A138" s="2">
        <v>135</v>
      </c>
      <c r="B138" s="13">
        <v>295</v>
      </c>
      <c r="C138" s="2">
        <v>91.3</v>
      </c>
      <c r="D138" s="2">
        <v>2.1</v>
      </c>
      <c r="E138" s="2">
        <v>7.5</v>
      </c>
      <c r="F138" s="2">
        <v>8.6999999999999993</v>
      </c>
    </row>
    <row r="139" spans="1:6" x14ac:dyDescent="0.25">
      <c r="A139" s="2">
        <v>136</v>
      </c>
      <c r="B139" s="13">
        <v>255.5</v>
      </c>
      <c r="C139" s="2">
        <v>76.2</v>
      </c>
      <c r="D139" s="2">
        <v>1.9</v>
      </c>
      <c r="E139" s="2">
        <v>6.6</v>
      </c>
      <c r="F139" s="2">
        <v>6</v>
      </c>
    </row>
    <row r="140" spans="1:6" x14ac:dyDescent="0.25">
      <c r="A140" s="2">
        <v>137</v>
      </c>
      <c r="B140" s="13">
        <v>241</v>
      </c>
      <c r="C140" s="2">
        <v>75.900000000000006</v>
      </c>
      <c r="D140" s="2">
        <v>1.7</v>
      </c>
      <c r="E140" s="2">
        <v>6.3</v>
      </c>
      <c r="F140" s="2">
        <v>7.2</v>
      </c>
    </row>
    <row r="141" spans="1:6" x14ac:dyDescent="0.25">
      <c r="A141" s="2">
        <v>138</v>
      </c>
      <c r="B141" s="13">
        <v>207</v>
      </c>
      <c r="C141" s="2">
        <v>65.2</v>
      </c>
      <c r="D141" s="2">
        <v>1.5</v>
      </c>
      <c r="E141" s="2">
        <v>4.4000000000000004</v>
      </c>
      <c r="F141" s="2">
        <v>8.1999999999999993</v>
      </c>
    </row>
    <row r="142" spans="1:6" x14ac:dyDescent="0.25">
      <c r="A142" s="2">
        <v>139</v>
      </c>
      <c r="B142" s="13">
        <v>202</v>
      </c>
      <c r="C142" s="2">
        <v>60</v>
      </c>
      <c r="D142" s="2">
        <v>1.4</v>
      </c>
      <c r="E142" s="2">
        <v>4</v>
      </c>
      <c r="F142" s="2">
        <v>7.3</v>
      </c>
    </row>
    <row r="143" spans="1:6" x14ac:dyDescent="0.25">
      <c r="A143" s="2">
        <v>140</v>
      </c>
      <c r="B143" s="13">
        <v>266.5</v>
      </c>
      <c r="C143" s="2">
        <v>85.3</v>
      </c>
      <c r="D143" s="2">
        <v>1.8</v>
      </c>
      <c r="E143" s="2">
        <v>6.8</v>
      </c>
      <c r="F143" s="2">
        <v>9.4</v>
      </c>
    </row>
    <row r="144" spans="1:6" x14ac:dyDescent="0.25">
      <c r="A144" s="2">
        <v>141</v>
      </c>
      <c r="B144" s="13">
        <v>311</v>
      </c>
      <c r="C144" s="2">
        <v>106</v>
      </c>
      <c r="D144" s="2">
        <v>1.9</v>
      </c>
      <c r="E144" s="2">
        <v>11</v>
      </c>
      <c r="F144" s="2">
        <v>8</v>
      </c>
    </row>
    <row r="145" spans="1:6" x14ac:dyDescent="0.25">
      <c r="A145" s="2">
        <v>142</v>
      </c>
      <c r="B145" s="13">
        <v>310</v>
      </c>
      <c r="C145" s="2">
        <v>108</v>
      </c>
      <c r="D145" s="2">
        <v>2</v>
      </c>
      <c r="E145" s="2">
        <v>9.1999999999999993</v>
      </c>
      <c r="F145" s="2">
        <v>11.6</v>
      </c>
    </row>
    <row r="146" spans="1:6" x14ac:dyDescent="0.25">
      <c r="A146" s="2">
        <v>143</v>
      </c>
      <c r="B146" s="13">
        <v>311.5</v>
      </c>
      <c r="C146" s="2">
        <v>92.9</v>
      </c>
      <c r="D146" s="2">
        <v>1.6</v>
      </c>
      <c r="E146" s="2">
        <v>9.9</v>
      </c>
      <c r="F146" s="2">
        <v>6.7</v>
      </c>
    </row>
    <row r="147" spans="1:6" x14ac:dyDescent="0.25">
      <c r="A147" s="2">
        <v>144</v>
      </c>
      <c r="B147" s="13">
        <v>350</v>
      </c>
      <c r="C147" s="2">
        <v>121</v>
      </c>
      <c r="D147" s="2">
        <v>2</v>
      </c>
      <c r="E147" s="2">
        <v>13.2</v>
      </c>
      <c r="F147" s="2">
        <v>8.5</v>
      </c>
    </row>
    <row r="148" spans="1:6" x14ac:dyDescent="0.25">
      <c r="A148" s="2">
        <v>145</v>
      </c>
      <c r="B148" s="13">
        <v>387.5</v>
      </c>
      <c r="C148" s="2">
        <v>115</v>
      </c>
      <c r="D148" s="2">
        <v>2.4</v>
      </c>
      <c r="E148" s="2">
        <v>13.2</v>
      </c>
      <c r="F148" s="2">
        <v>4.2</v>
      </c>
    </row>
    <row r="149" spans="1:6" x14ac:dyDescent="0.25">
      <c r="A149" s="2">
        <v>146</v>
      </c>
      <c r="B149" s="13">
        <v>313.5</v>
      </c>
      <c r="C149" s="2">
        <v>100</v>
      </c>
      <c r="D149" s="2">
        <v>1.9</v>
      </c>
      <c r="E149" s="2">
        <v>9.9</v>
      </c>
      <c r="F149" s="2">
        <v>7.9</v>
      </c>
    </row>
    <row r="150" spans="1:6" x14ac:dyDescent="0.25">
      <c r="A150" s="2">
        <v>147</v>
      </c>
      <c r="B150" s="13">
        <v>265</v>
      </c>
      <c r="C150" s="2">
        <v>88.3</v>
      </c>
      <c r="D150" s="2">
        <v>1.5</v>
      </c>
      <c r="E150" s="2">
        <v>8.1</v>
      </c>
      <c r="F150" s="2">
        <v>9.4</v>
      </c>
    </row>
    <row r="151" spans="1:6" x14ac:dyDescent="0.25">
      <c r="A151" s="2">
        <v>148</v>
      </c>
      <c r="B151" s="13">
        <v>342.5</v>
      </c>
      <c r="C151" s="2">
        <v>105</v>
      </c>
      <c r="D151" s="2">
        <v>1.8</v>
      </c>
      <c r="E151" s="2">
        <v>10.5</v>
      </c>
      <c r="F151" s="2">
        <v>9.4</v>
      </c>
    </row>
    <row r="152" spans="1:6" x14ac:dyDescent="0.25">
      <c r="A152" s="2">
        <v>149</v>
      </c>
      <c r="B152" s="13">
        <v>294.5</v>
      </c>
      <c r="C152" s="2">
        <v>93.3</v>
      </c>
      <c r="D152" s="2">
        <v>1.8</v>
      </c>
      <c r="E152" s="2">
        <v>9.6999999999999993</v>
      </c>
      <c r="F152" s="2">
        <v>6.2</v>
      </c>
    </row>
    <row r="153" spans="1:6" x14ac:dyDescent="0.25">
      <c r="A153" s="2">
        <v>150</v>
      </c>
      <c r="B153" s="13">
        <v>308</v>
      </c>
      <c r="C153" s="2">
        <v>97.4</v>
      </c>
      <c r="D153" s="2">
        <v>2</v>
      </c>
      <c r="E153" s="2">
        <v>8.4</v>
      </c>
      <c r="F153" s="2">
        <v>9.4</v>
      </c>
    </row>
    <row r="154" spans="1:6" x14ac:dyDescent="0.25">
      <c r="A154" s="2">
        <v>151</v>
      </c>
      <c r="B154" s="13">
        <v>323.5</v>
      </c>
      <c r="C154" s="2">
        <v>103</v>
      </c>
      <c r="D154" s="2">
        <v>2</v>
      </c>
      <c r="E154" s="2">
        <v>10.5</v>
      </c>
      <c r="F154" s="2">
        <v>7.6</v>
      </c>
    </row>
    <row r="155" spans="1:6" x14ac:dyDescent="0.25">
      <c r="A155" s="2">
        <v>152</v>
      </c>
      <c r="B155" s="13">
        <v>312.5</v>
      </c>
      <c r="C155" s="2">
        <v>107</v>
      </c>
      <c r="D155" s="2">
        <v>1.5</v>
      </c>
      <c r="E155" s="2">
        <v>11.8</v>
      </c>
      <c r="F155" s="2">
        <v>9.1</v>
      </c>
    </row>
    <row r="156" spans="1:6" x14ac:dyDescent="0.25">
      <c r="A156" s="2">
        <v>153</v>
      </c>
      <c r="B156" s="13">
        <v>367.5</v>
      </c>
      <c r="C156" s="2">
        <v>126</v>
      </c>
      <c r="D156" s="2">
        <v>2</v>
      </c>
      <c r="E156" s="2">
        <v>13.6</v>
      </c>
      <c r="F156" s="2">
        <v>10</v>
      </c>
    </row>
    <row r="157" spans="1:6" x14ac:dyDescent="0.25">
      <c r="A157" s="2">
        <v>154</v>
      </c>
      <c r="B157" s="13">
        <v>441</v>
      </c>
      <c r="C157" s="2">
        <v>150</v>
      </c>
      <c r="D157" s="2">
        <v>2.1</v>
      </c>
      <c r="E157" s="2">
        <v>19.399999999999999</v>
      </c>
      <c r="F157" s="2">
        <v>6.4</v>
      </c>
    </row>
    <row r="158" spans="1:6" x14ac:dyDescent="0.25">
      <c r="A158" s="2">
        <v>155</v>
      </c>
      <c r="B158" s="13">
        <v>276.5</v>
      </c>
      <c r="C158" s="2">
        <v>83.6</v>
      </c>
      <c r="D158" s="2">
        <v>1.4</v>
      </c>
      <c r="E158" s="2">
        <v>8.1999999999999993</v>
      </c>
      <c r="F158" s="2">
        <v>7.7</v>
      </c>
    </row>
    <row r="159" spans="1:6" x14ac:dyDescent="0.25">
      <c r="A159" s="2">
        <v>156</v>
      </c>
      <c r="B159" s="13">
        <v>315.5</v>
      </c>
      <c r="C159" s="2">
        <v>98.9</v>
      </c>
      <c r="D159" s="2">
        <v>1.4</v>
      </c>
      <c r="E159" s="2">
        <v>12.1</v>
      </c>
      <c r="F159" s="2">
        <v>5.5</v>
      </c>
    </row>
    <row r="160" spans="1:6" x14ac:dyDescent="0.25">
      <c r="A160" s="2">
        <v>157</v>
      </c>
      <c r="B160" s="13">
        <v>325</v>
      </c>
      <c r="C160" s="2">
        <v>110</v>
      </c>
      <c r="D160" s="2">
        <v>1.7</v>
      </c>
      <c r="E160" s="2">
        <v>12.4</v>
      </c>
      <c r="F160" s="2">
        <v>7.6</v>
      </c>
    </row>
    <row r="161" spans="1:6" x14ac:dyDescent="0.25">
      <c r="A161" s="2">
        <v>158</v>
      </c>
      <c r="B161" s="13">
        <v>396</v>
      </c>
      <c r="C161" s="2">
        <v>126</v>
      </c>
      <c r="D161" s="2">
        <v>1.9</v>
      </c>
      <c r="E161" s="2">
        <v>15</v>
      </c>
      <c r="F161" s="2">
        <v>7.3</v>
      </c>
    </row>
    <row r="162" spans="1:6" x14ac:dyDescent="0.25">
      <c r="A162" s="2">
        <v>159</v>
      </c>
      <c r="B162" s="13">
        <v>239.5</v>
      </c>
      <c r="C162" s="2">
        <v>71.7</v>
      </c>
      <c r="D162" s="2">
        <v>1.1000000000000001</v>
      </c>
      <c r="E162" s="2">
        <v>7.3</v>
      </c>
      <c r="F162" s="2">
        <v>6.6</v>
      </c>
    </row>
    <row r="163" spans="1:6" x14ac:dyDescent="0.25">
      <c r="A163" s="2">
        <v>160</v>
      </c>
      <c r="B163" s="13">
        <v>251.5</v>
      </c>
      <c r="C163" s="2">
        <v>73.8</v>
      </c>
      <c r="D163" s="2">
        <v>1.4</v>
      </c>
      <c r="E163" s="2">
        <v>6.8</v>
      </c>
      <c r="F163" s="2">
        <v>7.1</v>
      </c>
    </row>
    <row r="164" spans="1:6" x14ac:dyDescent="0.25">
      <c r="A164" s="2">
        <v>161</v>
      </c>
      <c r="B164" s="13">
        <v>269</v>
      </c>
      <c r="C164" s="2">
        <v>91.3</v>
      </c>
      <c r="D164" s="2">
        <v>1.5</v>
      </c>
      <c r="E164" s="2">
        <v>8.1999999999999993</v>
      </c>
      <c r="F164" s="2">
        <v>10</v>
      </c>
    </row>
    <row r="165" spans="1:6" x14ac:dyDescent="0.25">
      <c r="A165" s="2">
        <v>162</v>
      </c>
      <c r="B165" s="13">
        <v>306</v>
      </c>
      <c r="C165" s="2">
        <v>91.5</v>
      </c>
      <c r="D165" s="2">
        <v>1.5</v>
      </c>
      <c r="E165" s="2">
        <v>9.9</v>
      </c>
      <c r="F165" s="2">
        <v>6.6</v>
      </c>
    </row>
    <row r="166" spans="1:6" x14ac:dyDescent="0.25">
      <c r="A166" s="2">
        <v>163</v>
      </c>
      <c r="B166" s="13">
        <v>345.5</v>
      </c>
      <c r="C166" s="2">
        <v>108</v>
      </c>
      <c r="D166" s="2">
        <v>2</v>
      </c>
      <c r="E166" s="2">
        <v>10.3</v>
      </c>
      <c r="F166" s="2">
        <v>9.6999999999999993</v>
      </c>
    </row>
    <row r="167" spans="1:6" x14ac:dyDescent="0.25">
      <c r="A167" s="2">
        <v>164</v>
      </c>
      <c r="B167" s="13">
        <v>360</v>
      </c>
      <c r="C167" s="2">
        <v>117</v>
      </c>
      <c r="D167" s="2">
        <v>1.4</v>
      </c>
      <c r="E167" s="2">
        <v>14.7</v>
      </c>
      <c r="F167" s="2">
        <v>7.2</v>
      </c>
    </row>
    <row r="168" spans="1:6" x14ac:dyDescent="0.25">
      <c r="A168" s="2">
        <v>165</v>
      </c>
      <c r="B168" s="13">
        <v>415.5</v>
      </c>
      <c r="C168" s="2">
        <v>146</v>
      </c>
      <c r="D168" s="2">
        <v>1.5</v>
      </c>
      <c r="E168" s="2">
        <v>18.7</v>
      </c>
      <c r="F168" s="2">
        <v>9.5</v>
      </c>
    </row>
    <row r="169" spans="1:6" x14ac:dyDescent="0.25">
      <c r="A169" s="2">
        <v>166</v>
      </c>
      <c r="B169" s="13">
        <v>355</v>
      </c>
      <c r="C169" s="2">
        <v>130</v>
      </c>
      <c r="D169" s="2">
        <v>1.9</v>
      </c>
      <c r="E169" s="2">
        <v>13.9</v>
      </c>
      <c r="F169" s="2">
        <v>11.3</v>
      </c>
    </row>
    <row r="170" spans="1:6" x14ac:dyDescent="0.25">
      <c r="A170" s="2">
        <v>167</v>
      </c>
      <c r="B170" s="13"/>
    </row>
    <row r="171" spans="1:6" x14ac:dyDescent="0.25">
      <c r="A171" s="2">
        <v>168</v>
      </c>
      <c r="B171" s="13">
        <v>296</v>
      </c>
      <c r="C171" s="2">
        <v>89.8</v>
      </c>
      <c r="D171" s="2">
        <v>1.8</v>
      </c>
      <c r="E171" s="2">
        <v>9.4</v>
      </c>
      <c r="F171" s="2">
        <v>5.5</v>
      </c>
    </row>
    <row r="172" spans="1:6" x14ac:dyDescent="0.25">
      <c r="A172" s="2">
        <v>169</v>
      </c>
      <c r="B172" s="13">
        <v>315</v>
      </c>
      <c r="C172" s="2">
        <v>96.3</v>
      </c>
      <c r="D172" s="2">
        <v>1.8</v>
      </c>
      <c r="E172" s="2">
        <v>9.8000000000000007</v>
      </c>
      <c r="F172" s="2">
        <v>7.1</v>
      </c>
    </row>
    <row r="173" spans="1:6" x14ac:dyDescent="0.25">
      <c r="A173" s="2">
        <v>170</v>
      </c>
      <c r="B173" s="13">
        <v>352</v>
      </c>
      <c r="C173" s="2">
        <v>120</v>
      </c>
      <c r="D173" s="2">
        <v>2.1</v>
      </c>
      <c r="E173" s="2">
        <v>13.4</v>
      </c>
      <c r="F173" s="2">
        <v>7.6</v>
      </c>
    </row>
    <row r="174" spans="1:6" x14ac:dyDescent="0.25">
      <c r="A174" s="2">
        <v>171</v>
      </c>
      <c r="B174" s="13">
        <v>310.5</v>
      </c>
      <c r="C174" s="2">
        <v>98.9</v>
      </c>
      <c r="D174" s="2">
        <v>2</v>
      </c>
      <c r="E174" s="2">
        <v>9.1999999999999993</v>
      </c>
      <c r="F174" s="2">
        <v>8.6999999999999993</v>
      </c>
    </row>
    <row r="175" spans="1:6" x14ac:dyDescent="0.25">
      <c r="A175" s="2">
        <v>172</v>
      </c>
      <c r="B175" s="13">
        <v>322.5</v>
      </c>
      <c r="C175" s="2">
        <v>99.6</v>
      </c>
      <c r="D175" s="2">
        <v>2.1</v>
      </c>
      <c r="E175" s="2">
        <v>10.7</v>
      </c>
      <c r="F175" s="2">
        <v>5.5</v>
      </c>
    </row>
    <row r="176" spans="1:6" x14ac:dyDescent="0.25">
      <c r="A176" s="2">
        <v>173</v>
      </c>
      <c r="B176" s="13">
        <v>292.5</v>
      </c>
      <c r="C176" s="2">
        <v>88.4</v>
      </c>
      <c r="D176" s="2">
        <v>1.4</v>
      </c>
      <c r="E176" s="2">
        <v>9.3000000000000007</v>
      </c>
      <c r="F176" s="2">
        <v>7.9</v>
      </c>
    </row>
    <row r="177" spans="1:6" x14ac:dyDescent="0.25">
      <c r="A177" s="2">
        <v>174</v>
      </c>
      <c r="B177" s="13">
        <v>250.5</v>
      </c>
      <c r="C177" s="2">
        <v>78.7</v>
      </c>
      <c r="D177" s="2">
        <v>1.7</v>
      </c>
      <c r="E177" s="2">
        <v>6.9</v>
      </c>
      <c r="F177" s="2">
        <v>6.9</v>
      </c>
    </row>
    <row r="178" spans="1:6" x14ac:dyDescent="0.25">
      <c r="A178" s="2">
        <v>175</v>
      </c>
      <c r="B178" s="13"/>
    </row>
    <row r="179" spans="1:6" x14ac:dyDescent="0.25">
      <c r="A179" s="2">
        <v>176</v>
      </c>
      <c r="B179" s="13">
        <v>330.5</v>
      </c>
      <c r="C179" s="2">
        <v>108</v>
      </c>
      <c r="D179" s="2">
        <v>1.5</v>
      </c>
      <c r="E179" s="2">
        <v>11.6</v>
      </c>
      <c r="F179" s="2">
        <v>9.3000000000000007</v>
      </c>
    </row>
    <row r="180" spans="1:6" x14ac:dyDescent="0.25">
      <c r="A180" s="2">
        <v>177</v>
      </c>
      <c r="B180" s="13">
        <v>385</v>
      </c>
      <c r="C180" s="2">
        <v>129</v>
      </c>
      <c r="D180" s="2">
        <v>1.8</v>
      </c>
      <c r="E180" s="2">
        <v>15.1</v>
      </c>
      <c r="F180" s="2">
        <v>9.1</v>
      </c>
    </row>
    <row r="181" spans="1:6" x14ac:dyDescent="0.25">
      <c r="A181" s="2">
        <v>178</v>
      </c>
      <c r="B181" s="13">
        <v>367</v>
      </c>
      <c r="C181" s="2">
        <v>116</v>
      </c>
      <c r="D181" s="2">
        <v>1.6</v>
      </c>
      <c r="E181" s="2">
        <v>15.3</v>
      </c>
      <c r="F181" s="2">
        <v>4.5999999999999996</v>
      </c>
    </row>
    <row r="182" spans="1:6" x14ac:dyDescent="0.25">
      <c r="A182" s="2">
        <v>179</v>
      </c>
      <c r="B182" s="13">
        <v>396</v>
      </c>
      <c r="C182" s="2">
        <v>134</v>
      </c>
      <c r="D182" s="2">
        <v>1.9</v>
      </c>
      <c r="E182" s="2">
        <v>15.9</v>
      </c>
      <c r="F182" s="2">
        <v>8.6999999999999993</v>
      </c>
    </row>
    <row r="183" spans="1:6" x14ac:dyDescent="0.25">
      <c r="A183" s="2">
        <v>180</v>
      </c>
      <c r="B183" s="13">
        <v>348.5</v>
      </c>
      <c r="C183" s="2">
        <v>115</v>
      </c>
      <c r="D183" s="2">
        <v>1.4</v>
      </c>
      <c r="E183" s="2">
        <v>14.4</v>
      </c>
      <c r="F183" s="2">
        <v>7</v>
      </c>
    </row>
    <row r="184" spans="1:6" x14ac:dyDescent="0.25">
      <c r="A184" s="2">
        <v>181</v>
      </c>
      <c r="B184" s="13">
        <v>352</v>
      </c>
      <c r="C184" s="2">
        <v>112</v>
      </c>
      <c r="D184" s="2">
        <v>2.1</v>
      </c>
      <c r="E184" s="2">
        <v>11.1</v>
      </c>
      <c r="F184" s="2">
        <v>8.9</v>
      </c>
    </row>
    <row r="185" spans="1:6" x14ac:dyDescent="0.25">
      <c r="A185" s="2">
        <v>182</v>
      </c>
      <c r="B185" s="13">
        <v>341.5</v>
      </c>
      <c r="C185" s="2">
        <v>117</v>
      </c>
      <c r="D185" s="2">
        <v>1.7</v>
      </c>
      <c r="E185" s="2">
        <v>13</v>
      </c>
      <c r="F185" s="2">
        <v>9.1999999999999993</v>
      </c>
    </row>
    <row r="186" spans="1:6" x14ac:dyDescent="0.25">
      <c r="A186" s="2">
        <v>183</v>
      </c>
      <c r="B186" s="13">
        <v>318</v>
      </c>
      <c r="C186" s="2">
        <v>107</v>
      </c>
      <c r="D186" s="2">
        <v>1.8</v>
      </c>
      <c r="E186" s="2">
        <v>12.5</v>
      </c>
      <c r="F186" s="2">
        <v>6.2</v>
      </c>
    </row>
    <row r="187" spans="1:6" x14ac:dyDescent="0.25">
      <c r="A187" s="2">
        <v>184</v>
      </c>
      <c r="B187" s="13">
        <v>347.5</v>
      </c>
      <c r="C187" s="2">
        <v>116</v>
      </c>
      <c r="D187" s="2">
        <v>2</v>
      </c>
      <c r="E187" s="2">
        <v>12.1</v>
      </c>
      <c r="F187" s="2">
        <v>9.3000000000000007</v>
      </c>
    </row>
    <row r="188" spans="1:6" x14ac:dyDescent="0.25">
      <c r="A188" s="2">
        <v>185</v>
      </c>
      <c r="B188" s="13">
        <v>281</v>
      </c>
      <c r="C188" s="2">
        <v>77.900000000000006</v>
      </c>
      <c r="D188" s="2">
        <v>1.8</v>
      </c>
      <c r="E188" s="2">
        <v>6.4</v>
      </c>
      <c r="F188" s="2">
        <v>7.2</v>
      </c>
    </row>
    <row r="189" spans="1:6" x14ac:dyDescent="0.25">
      <c r="A189" s="2">
        <v>186</v>
      </c>
      <c r="B189" s="13">
        <v>240.5</v>
      </c>
      <c r="C189" s="2">
        <v>72.8</v>
      </c>
      <c r="D189" s="2">
        <v>1.7</v>
      </c>
      <c r="E189" s="2">
        <v>4.4000000000000004</v>
      </c>
      <c r="F189" s="2">
        <v>9.8000000000000007</v>
      </c>
    </row>
    <row r="190" spans="1:6" x14ac:dyDescent="0.25">
      <c r="A190" s="2">
        <v>187</v>
      </c>
      <c r="B190" s="13">
        <v>302</v>
      </c>
      <c r="C190" s="2">
        <v>98.4</v>
      </c>
      <c r="D190" s="2">
        <v>1.6</v>
      </c>
      <c r="E190" s="2">
        <v>11.2</v>
      </c>
      <c r="F190" s="2">
        <v>6.1</v>
      </c>
    </row>
    <row r="191" spans="1:6" x14ac:dyDescent="0.25">
      <c r="A191" s="2">
        <v>188</v>
      </c>
      <c r="B191" s="13">
        <v>356</v>
      </c>
      <c r="C191" s="2">
        <v>126</v>
      </c>
      <c r="D191" s="2">
        <v>1.5</v>
      </c>
      <c r="E191" s="2">
        <v>15.7</v>
      </c>
      <c r="F191" s="2">
        <v>8</v>
      </c>
    </row>
    <row r="192" spans="1:6" x14ac:dyDescent="0.25">
      <c r="A192" s="2">
        <v>189</v>
      </c>
      <c r="B192" s="13">
        <v>334.5</v>
      </c>
      <c r="C192" s="2">
        <v>95.5</v>
      </c>
      <c r="D192" s="2">
        <v>1.7</v>
      </c>
      <c r="E192" s="2">
        <v>10.6</v>
      </c>
      <c r="F192" s="2">
        <v>6.1</v>
      </c>
    </row>
    <row r="193" spans="1:6" x14ac:dyDescent="0.25">
      <c r="A193" s="2">
        <v>190</v>
      </c>
      <c r="B193" s="13">
        <v>298.5</v>
      </c>
      <c r="C193" s="2">
        <v>94.5</v>
      </c>
      <c r="D193" s="2">
        <v>1.8</v>
      </c>
      <c r="E193" s="2">
        <v>10.1</v>
      </c>
      <c r="F193" s="2">
        <v>5.9</v>
      </c>
    </row>
    <row r="194" spans="1:6" x14ac:dyDescent="0.25">
      <c r="A194" s="2">
        <v>191</v>
      </c>
      <c r="B194" s="13">
        <v>231.5</v>
      </c>
      <c r="C194" s="2">
        <v>119</v>
      </c>
      <c r="D194" s="2">
        <v>2</v>
      </c>
      <c r="E194" s="2">
        <v>12.9</v>
      </c>
      <c r="F194" s="2">
        <v>8.8000000000000007</v>
      </c>
    </row>
    <row r="195" spans="1:6" x14ac:dyDescent="0.25">
      <c r="A195" s="2">
        <v>192</v>
      </c>
      <c r="B195" s="13">
        <v>270.5</v>
      </c>
      <c r="C195" s="2">
        <v>80.3</v>
      </c>
      <c r="D195" s="2">
        <v>1.3</v>
      </c>
      <c r="E195" s="2">
        <v>8.6999999999999993</v>
      </c>
      <c r="F195" s="2">
        <v>6</v>
      </c>
    </row>
    <row r="196" spans="1:6" x14ac:dyDescent="0.25">
      <c r="A196" s="2">
        <v>193</v>
      </c>
      <c r="B196" s="13">
        <v>250.5</v>
      </c>
      <c r="C196" s="2">
        <v>77.400000000000006</v>
      </c>
      <c r="D196" s="2">
        <v>1.4</v>
      </c>
      <c r="E196" s="2">
        <v>7.3</v>
      </c>
      <c r="F196" s="2">
        <v>7.5</v>
      </c>
    </row>
    <row r="197" spans="1:6" x14ac:dyDescent="0.25">
      <c r="A197" s="2">
        <v>194</v>
      </c>
      <c r="B197" s="13">
        <v>387</v>
      </c>
      <c r="C197" s="2">
        <v>133</v>
      </c>
      <c r="D197" s="2">
        <v>1.5</v>
      </c>
      <c r="E197" s="2">
        <v>17</v>
      </c>
      <c r="F197" s="2">
        <v>8.1999999999999993</v>
      </c>
    </row>
    <row r="198" spans="1:6" x14ac:dyDescent="0.25">
      <c r="A198" s="2">
        <v>195</v>
      </c>
      <c r="B198" s="13">
        <v>285.5</v>
      </c>
      <c r="C198" s="2">
        <v>90</v>
      </c>
      <c r="D198" s="2">
        <v>1.2</v>
      </c>
      <c r="E198" s="2">
        <v>10</v>
      </c>
      <c r="F198" s="2">
        <v>7.3</v>
      </c>
    </row>
    <row r="199" spans="1:6" x14ac:dyDescent="0.25">
      <c r="A199" s="2">
        <v>196</v>
      </c>
      <c r="B199" s="13">
        <v>379</v>
      </c>
      <c r="C199" s="2">
        <v>131</v>
      </c>
      <c r="D199" s="2">
        <v>2.2000000000000002</v>
      </c>
      <c r="E199" s="2">
        <v>14.4</v>
      </c>
      <c r="F199" s="2">
        <v>9</v>
      </c>
    </row>
    <row r="200" spans="1:6" x14ac:dyDescent="0.25">
      <c r="A200" s="2">
        <v>197</v>
      </c>
      <c r="B200" s="13">
        <v>317.5</v>
      </c>
      <c r="C200" s="2">
        <v>100</v>
      </c>
      <c r="D200" s="2">
        <v>2</v>
      </c>
      <c r="E200" s="2">
        <v>9.8000000000000007</v>
      </c>
      <c r="F200" s="2">
        <v>7.8</v>
      </c>
    </row>
    <row r="201" spans="1:6" x14ac:dyDescent="0.25">
      <c r="A201" s="2">
        <v>198</v>
      </c>
      <c r="B201" s="13">
        <v>279.5</v>
      </c>
      <c r="C201" s="2">
        <v>89.8</v>
      </c>
      <c r="D201" s="2">
        <v>1.9</v>
      </c>
      <c r="E201" s="2">
        <v>8.4</v>
      </c>
      <c r="F201" s="2">
        <v>7</v>
      </c>
    </row>
    <row r="202" spans="1:6" x14ac:dyDescent="0.25">
      <c r="A202" s="2">
        <v>199</v>
      </c>
      <c r="B202" s="13">
        <v>220.5</v>
      </c>
      <c r="C202" s="2">
        <v>59.5</v>
      </c>
      <c r="D202" s="2">
        <v>1.7</v>
      </c>
      <c r="E202" s="2">
        <v>3.6</v>
      </c>
      <c r="F202" s="2">
        <v>6.7</v>
      </c>
    </row>
    <row r="203" spans="1:6" x14ac:dyDescent="0.25">
      <c r="A203" s="2">
        <v>200</v>
      </c>
      <c r="B203" s="13">
        <v>220.5</v>
      </c>
      <c r="C203" s="2">
        <v>62.1</v>
      </c>
      <c r="D203" s="2">
        <v>1.2</v>
      </c>
      <c r="E203" s="2">
        <v>6.2</v>
      </c>
      <c r="F203" s="2">
        <v>4.8</v>
      </c>
    </row>
    <row r="204" spans="1:6" x14ac:dyDescent="0.25">
      <c r="A204" s="2">
        <v>201</v>
      </c>
      <c r="B204" s="13">
        <v>265</v>
      </c>
      <c r="C204" s="2">
        <v>77.5</v>
      </c>
      <c r="D204" s="2">
        <v>1.6</v>
      </c>
      <c r="E204" s="2">
        <v>6.7</v>
      </c>
      <c r="F204" s="2">
        <v>7.6</v>
      </c>
    </row>
    <row r="205" spans="1:6" x14ac:dyDescent="0.25">
      <c r="A205" s="2">
        <v>202</v>
      </c>
      <c r="B205" s="13">
        <v>279.5</v>
      </c>
      <c r="C205" s="2">
        <v>85.3</v>
      </c>
      <c r="D205" s="2">
        <v>1.8</v>
      </c>
      <c r="E205" s="2">
        <v>7.2</v>
      </c>
      <c r="F205" s="2">
        <v>8.3000000000000007</v>
      </c>
    </row>
    <row r="206" spans="1:6" x14ac:dyDescent="0.25">
      <c r="A206" s="2">
        <v>203</v>
      </c>
      <c r="B206" s="13">
        <v>328.5</v>
      </c>
      <c r="C206" s="2">
        <v>96</v>
      </c>
      <c r="D206" s="2">
        <v>1.9</v>
      </c>
      <c r="E206" s="2">
        <v>9.1999999999999993</v>
      </c>
      <c r="F206" s="2">
        <v>7.8</v>
      </c>
    </row>
    <row r="207" spans="1:6" x14ac:dyDescent="0.25">
      <c r="A207" s="2">
        <v>204</v>
      </c>
      <c r="B207" s="13">
        <v>366.5</v>
      </c>
      <c r="C207" s="2">
        <v>113</v>
      </c>
      <c r="D207" s="2">
        <v>1.9</v>
      </c>
      <c r="E207" s="2">
        <v>13.9</v>
      </c>
      <c r="F207" s="2">
        <v>5</v>
      </c>
    </row>
    <row r="208" spans="1:6" x14ac:dyDescent="0.25">
      <c r="A208" s="2">
        <v>205</v>
      </c>
      <c r="B208" s="13">
        <v>326</v>
      </c>
      <c r="C208" s="2">
        <v>96.1</v>
      </c>
      <c r="D208" s="2">
        <v>1.3</v>
      </c>
      <c r="E208" s="2">
        <v>12.2</v>
      </c>
      <c r="F208" s="2">
        <v>4.9000000000000004</v>
      </c>
    </row>
    <row r="209" spans="1:39" x14ac:dyDescent="0.25">
      <c r="A209" s="2">
        <v>206</v>
      </c>
      <c r="B209" s="13">
        <v>276.5</v>
      </c>
      <c r="C209" s="2">
        <v>84.2</v>
      </c>
      <c r="D209" s="2">
        <v>1.7</v>
      </c>
      <c r="E209" s="2">
        <v>8.4</v>
      </c>
      <c r="F209" s="2">
        <v>6.3</v>
      </c>
    </row>
    <row r="210" spans="1:39" x14ac:dyDescent="0.25">
      <c r="A210" s="2">
        <v>207</v>
      </c>
      <c r="B210" s="13">
        <v>308</v>
      </c>
      <c r="C210" s="2">
        <v>108</v>
      </c>
      <c r="D210" s="2">
        <v>2.1</v>
      </c>
      <c r="E210" s="2">
        <v>10</v>
      </c>
      <c r="F210" s="2">
        <v>10.3</v>
      </c>
    </row>
    <row r="211" spans="1:39" x14ac:dyDescent="0.25">
      <c r="A211" s="2">
        <v>208</v>
      </c>
      <c r="B211" s="13">
        <v>258</v>
      </c>
      <c r="C211" s="2">
        <v>78.8</v>
      </c>
      <c r="D211" s="2">
        <v>1.8</v>
      </c>
      <c r="E211" s="2">
        <v>7.5</v>
      </c>
      <c r="F211" s="2">
        <v>5.6</v>
      </c>
    </row>
    <row r="212" spans="1:39" x14ac:dyDescent="0.25">
      <c r="A212" s="2">
        <v>209</v>
      </c>
      <c r="B212" s="13">
        <v>301.5</v>
      </c>
      <c r="C212" s="2">
        <v>103</v>
      </c>
      <c r="D212" s="2">
        <v>2</v>
      </c>
      <c r="E212" s="2">
        <v>9.1999999999999993</v>
      </c>
      <c r="F212" s="2">
        <v>10</v>
      </c>
    </row>
    <row r="213" spans="1:39" x14ac:dyDescent="0.25">
      <c r="A213" s="2">
        <v>210</v>
      </c>
      <c r="B213" s="13">
        <v>319</v>
      </c>
      <c r="C213" s="2">
        <v>98</v>
      </c>
      <c r="D213" s="2">
        <v>1.8</v>
      </c>
      <c r="E213" s="2">
        <v>9.8000000000000007</v>
      </c>
      <c r="F213" s="2">
        <v>8.1</v>
      </c>
    </row>
    <row r="214" spans="1:39" x14ac:dyDescent="0.25">
      <c r="A214" s="2">
        <v>211</v>
      </c>
      <c r="B214" s="13">
        <v>286</v>
      </c>
      <c r="C214" s="2">
        <v>94.4</v>
      </c>
      <c r="D214" s="2">
        <v>1.4</v>
      </c>
      <c r="E214" s="2">
        <v>9.8000000000000007</v>
      </c>
      <c r="F214" s="2">
        <v>8.6</v>
      </c>
    </row>
    <row r="215" spans="1:39" x14ac:dyDescent="0.25">
      <c r="A215" s="2">
        <v>212</v>
      </c>
      <c r="B215" s="13">
        <v>262</v>
      </c>
      <c r="C215" s="2">
        <v>84</v>
      </c>
      <c r="D215" s="2">
        <v>1.8</v>
      </c>
      <c r="E215" s="2">
        <v>7.2</v>
      </c>
      <c r="F215" s="2">
        <v>8</v>
      </c>
    </row>
    <row r="216" spans="1:39" x14ac:dyDescent="0.25">
      <c r="A216" s="2">
        <v>213</v>
      </c>
      <c r="B216" s="13">
        <v>270.5</v>
      </c>
      <c r="C216" s="2">
        <v>75.099999999999994</v>
      </c>
      <c r="D216" s="2">
        <v>1.6</v>
      </c>
      <c r="E216" s="2">
        <v>6.9</v>
      </c>
      <c r="F216" s="2">
        <v>6.2</v>
      </c>
      <c r="N216" s="65" t="s">
        <v>439</v>
      </c>
      <c r="Z216" s="66" t="s">
        <v>440</v>
      </c>
      <c r="AM216" s="67" t="s">
        <v>441</v>
      </c>
    </row>
    <row r="217" spans="1:39" x14ac:dyDescent="0.25">
      <c r="A217" s="2">
        <v>214</v>
      </c>
      <c r="B217" s="13">
        <v>302</v>
      </c>
      <c r="C217" s="2">
        <v>91</v>
      </c>
      <c r="D217" s="2">
        <v>2.1</v>
      </c>
      <c r="E217" s="2">
        <v>8.1999999999999993</v>
      </c>
      <c r="F217" s="2">
        <v>7</v>
      </c>
    </row>
    <row r="218" spans="1:39" x14ac:dyDescent="0.25">
      <c r="A218" s="2">
        <v>215</v>
      </c>
      <c r="B218" s="13">
        <v>229.5</v>
      </c>
      <c r="C218" s="2">
        <v>68.7</v>
      </c>
      <c r="D218" s="2">
        <v>1.4</v>
      </c>
      <c r="E218" s="2">
        <v>5.7</v>
      </c>
      <c r="F218" s="2">
        <v>7.2</v>
      </c>
    </row>
    <row r="219" spans="1:39" x14ac:dyDescent="0.25">
      <c r="A219" s="2">
        <v>216</v>
      </c>
      <c r="B219" s="13">
        <v>246.5</v>
      </c>
      <c r="C219" s="2">
        <v>83.5</v>
      </c>
      <c r="D219" s="2">
        <v>1.5</v>
      </c>
      <c r="E219" s="2">
        <v>8.1999999999999993</v>
      </c>
      <c r="F219" s="2">
        <v>7.4</v>
      </c>
    </row>
    <row r="220" spans="1:39" x14ac:dyDescent="0.25">
      <c r="A220" s="2">
        <v>217</v>
      </c>
      <c r="B220" s="13"/>
    </row>
    <row r="221" spans="1:39" x14ac:dyDescent="0.25">
      <c r="A221" s="2">
        <v>218</v>
      </c>
      <c r="B221" s="13">
        <v>314.5</v>
      </c>
      <c r="C221" s="2">
        <v>92.7</v>
      </c>
      <c r="D221" s="2">
        <v>1.7</v>
      </c>
      <c r="E221" s="2">
        <v>8.9</v>
      </c>
      <c r="F221" s="2">
        <v>8.1</v>
      </c>
    </row>
    <row r="222" spans="1:39" x14ac:dyDescent="0.25">
      <c r="A222" s="2">
        <v>219</v>
      </c>
      <c r="B222" s="13">
        <v>290.5</v>
      </c>
      <c r="C222" s="2">
        <v>97.6</v>
      </c>
      <c r="D222" s="2">
        <v>1.8</v>
      </c>
      <c r="E222" s="2">
        <v>8.9</v>
      </c>
      <c r="F222" s="2">
        <v>9.4</v>
      </c>
    </row>
    <row r="223" spans="1:39" x14ac:dyDescent="0.25">
      <c r="A223" s="2">
        <v>220</v>
      </c>
      <c r="B223" s="13">
        <v>363.5</v>
      </c>
      <c r="C223" s="2">
        <v>12.7</v>
      </c>
      <c r="D223" s="2">
        <v>2.2999999999999998</v>
      </c>
      <c r="E223" s="2">
        <v>13.8</v>
      </c>
      <c r="F223" s="2">
        <v>8.5</v>
      </c>
    </row>
    <row r="224" spans="1:39" x14ac:dyDescent="0.25">
      <c r="A224" s="2">
        <v>221</v>
      </c>
      <c r="B224" s="13">
        <v>338.5</v>
      </c>
      <c r="C224" s="2">
        <v>120</v>
      </c>
      <c r="D224" s="2">
        <v>1.8</v>
      </c>
      <c r="E224" s="2">
        <v>13.3</v>
      </c>
      <c r="F224" s="2">
        <v>9</v>
      </c>
    </row>
    <row r="225" spans="1:6" x14ac:dyDescent="0.25">
      <c r="A225" s="2">
        <v>222</v>
      </c>
      <c r="B225" s="13">
        <v>306</v>
      </c>
      <c r="C225" s="2">
        <v>99.5</v>
      </c>
      <c r="D225" s="2">
        <v>2.1</v>
      </c>
      <c r="E225" s="2">
        <v>9.3000000000000007</v>
      </c>
      <c r="F225" s="2">
        <v>8.1999999999999993</v>
      </c>
    </row>
    <row r="226" spans="1:6" x14ac:dyDescent="0.25">
      <c r="A226" s="2">
        <v>223</v>
      </c>
      <c r="B226" s="13">
        <v>332.5</v>
      </c>
      <c r="C226" s="2">
        <v>117</v>
      </c>
      <c r="D226" s="2">
        <v>1.9</v>
      </c>
      <c r="E226" s="2">
        <v>11.4</v>
      </c>
      <c r="F226" s="2">
        <v>11.9</v>
      </c>
    </row>
    <row r="227" spans="1:6" x14ac:dyDescent="0.25">
      <c r="A227" s="2">
        <v>224</v>
      </c>
      <c r="B227" s="13">
        <v>226</v>
      </c>
      <c r="C227" s="2">
        <v>55.9</v>
      </c>
      <c r="D227" s="2">
        <v>1.3</v>
      </c>
      <c r="E227" s="2">
        <v>4.8</v>
      </c>
      <c r="F227" s="2">
        <v>4.5999999999999996</v>
      </c>
    </row>
    <row r="228" spans="1:6" x14ac:dyDescent="0.25">
      <c r="A228" s="2">
        <v>225</v>
      </c>
      <c r="B228" s="13">
        <v>241.5</v>
      </c>
      <c r="C228" s="2">
        <v>81.8</v>
      </c>
      <c r="D228" s="2">
        <v>1.5</v>
      </c>
      <c r="E228" s="2">
        <v>7.7</v>
      </c>
      <c r="F228" s="2">
        <v>7.3</v>
      </c>
    </row>
    <row r="229" spans="1:6" x14ac:dyDescent="0.25">
      <c r="A229" s="2">
        <v>226</v>
      </c>
      <c r="B229" s="13">
        <v>262.5</v>
      </c>
      <c r="C229" s="2">
        <v>80.7</v>
      </c>
      <c r="D229" s="2">
        <v>1.5</v>
      </c>
      <c r="E229" s="2">
        <v>8</v>
      </c>
      <c r="F229" s="2">
        <v>6.3</v>
      </c>
    </row>
    <row r="230" spans="1:6" x14ac:dyDescent="0.25">
      <c r="A230" s="2">
        <v>227</v>
      </c>
      <c r="B230" s="13">
        <v>268</v>
      </c>
      <c r="C230" s="2">
        <v>86.2</v>
      </c>
      <c r="D230" s="2">
        <v>1.4</v>
      </c>
      <c r="E230" s="2">
        <v>9</v>
      </c>
      <c r="F230" s="2">
        <v>6.9</v>
      </c>
    </row>
    <row r="231" spans="1:6" x14ac:dyDescent="0.25">
      <c r="A231" s="2">
        <v>228</v>
      </c>
      <c r="B231" s="13">
        <v>227.5</v>
      </c>
      <c r="C231" s="2">
        <v>62.6</v>
      </c>
      <c r="D231" s="2">
        <v>1</v>
      </c>
      <c r="E231" s="2">
        <v>6.2</v>
      </c>
      <c r="F231" s="2">
        <v>5.5</v>
      </c>
    </row>
    <row r="232" spans="1:6" x14ac:dyDescent="0.25">
      <c r="A232" s="2">
        <v>229</v>
      </c>
      <c r="B232" s="13">
        <v>350.5</v>
      </c>
      <c r="C232" s="2">
        <v>110</v>
      </c>
      <c r="D232" s="2">
        <v>2.1</v>
      </c>
      <c r="E232" s="2">
        <v>10.9</v>
      </c>
      <c r="F232" s="2">
        <v>8.5</v>
      </c>
    </row>
    <row r="233" spans="1:6" x14ac:dyDescent="0.25">
      <c r="A233" s="2">
        <v>230</v>
      </c>
      <c r="B233" s="13">
        <v>262.5</v>
      </c>
      <c r="C233" s="2">
        <v>90.3</v>
      </c>
      <c r="D233" s="2">
        <v>1.4</v>
      </c>
      <c r="E233" s="2">
        <v>9.5</v>
      </c>
      <c r="F233" s="2">
        <v>7.4</v>
      </c>
    </row>
    <row r="234" spans="1:6" x14ac:dyDescent="0.25">
      <c r="A234" s="2">
        <v>231</v>
      </c>
      <c r="B234" s="13">
        <v>264</v>
      </c>
      <c r="C234" s="2">
        <v>87.7</v>
      </c>
      <c r="D234" s="2">
        <v>1.7</v>
      </c>
      <c r="E234" s="2">
        <v>7.9</v>
      </c>
      <c r="F234" s="2">
        <v>8.5</v>
      </c>
    </row>
    <row r="235" spans="1:6" x14ac:dyDescent="0.25">
      <c r="A235" s="2">
        <v>232</v>
      </c>
      <c r="B235" s="13">
        <v>257.5</v>
      </c>
      <c r="C235" s="2">
        <v>83.1</v>
      </c>
      <c r="D235" s="2">
        <v>1.8</v>
      </c>
      <c r="E235" s="2">
        <v>7.7</v>
      </c>
      <c r="F235" s="2">
        <v>6.6</v>
      </c>
    </row>
    <row r="236" spans="1:6" x14ac:dyDescent="0.25">
      <c r="A236" s="2">
        <v>233</v>
      </c>
      <c r="B236" s="13">
        <v>274.5</v>
      </c>
      <c r="C236" s="2">
        <v>90.7</v>
      </c>
      <c r="D236" s="2">
        <v>1.3</v>
      </c>
      <c r="E236" s="2">
        <v>11.6</v>
      </c>
      <c r="F236" s="2">
        <v>3.9</v>
      </c>
    </row>
    <row r="237" spans="1:6" x14ac:dyDescent="0.25">
      <c r="A237" s="2">
        <v>234</v>
      </c>
      <c r="B237" s="13">
        <v>309.5</v>
      </c>
      <c r="C237" s="2">
        <v>100</v>
      </c>
      <c r="D237" s="2">
        <v>2</v>
      </c>
      <c r="E237" s="2">
        <v>9.6999999999999993</v>
      </c>
      <c r="F237" s="2">
        <v>8.4</v>
      </c>
    </row>
    <row r="238" spans="1:6" x14ac:dyDescent="0.25">
      <c r="A238" s="2">
        <v>235</v>
      </c>
      <c r="B238" s="13">
        <v>317</v>
      </c>
      <c r="C238" s="2">
        <v>89.9</v>
      </c>
      <c r="D238" s="2">
        <v>1.9</v>
      </c>
      <c r="E238" s="2">
        <v>7.8</v>
      </c>
      <c r="F238" s="2">
        <v>8.5</v>
      </c>
    </row>
    <row r="239" spans="1:6" x14ac:dyDescent="0.25">
      <c r="A239" s="2">
        <v>236</v>
      </c>
      <c r="B239" s="13">
        <v>381</v>
      </c>
      <c r="C239" s="2">
        <v>118</v>
      </c>
      <c r="D239" s="2">
        <v>1.9</v>
      </c>
      <c r="E239" s="2">
        <v>13.3</v>
      </c>
      <c r="F239" s="2">
        <v>8.3000000000000007</v>
      </c>
    </row>
    <row r="240" spans="1:6" x14ac:dyDescent="0.25">
      <c r="A240" s="2">
        <v>237</v>
      </c>
      <c r="B240" s="13">
        <v>318</v>
      </c>
      <c r="C240" s="2">
        <v>101</v>
      </c>
      <c r="D240" s="2">
        <v>1.6</v>
      </c>
      <c r="E240" s="2">
        <v>11.2</v>
      </c>
      <c r="F240" s="2">
        <v>7.3</v>
      </c>
    </row>
    <row r="241" spans="1:6" x14ac:dyDescent="0.25">
      <c r="A241" s="2">
        <v>238</v>
      </c>
      <c r="B241" s="13">
        <v>262.5</v>
      </c>
      <c r="C241" s="2">
        <v>88.8</v>
      </c>
      <c r="D241" s="2">
        <v>1.6</v>
      </c>
      <c r="E241" s="2">
        <v>8.1999999999999993</v>
      </c>
      <c r="F241" s="2">
        <v>8.6999999999999993</v>
      </c>
    </row>
    <row r="242" spans="1:6" x14ac:dyDescent="0.25">
      <c r="A242" s="2">
        <v>239</v>
      </c>
      <c r="B242" s="13">
        <v>217</v>
      </c>
      <c r="C242" s="2">
        <v>71.8</v>
      </c>
      <c r="D242" s="2">
        <v>1.8</v>
      </c>
      <c r="E242" s="2">
        <v>5.6</v>
      </c>
      <c r="F242" s="2">
        <v>6.7</v>
      </c>
    </row>
    <row r="243" spans="1:6" x14ac:dyDescent="0.25">
      <c r="A243" s="2">
        <v>240</v>
      </c>
      <c r="B243" s="13">
        <v>203.5</v>
      </c>
      <c r="C243" s="2">
        <v>62.7</v>
      </c>
      <c r="D243" s="2">
        <v>1.1000000000000001</v>
      </c>
      <c r="E243" s="2">
        <v>5.6</v>
      </c>
      <c r="F243" s="2">
        <v>6.5</v>
      </c>
    </row>
    <row r="244" spans="1:6" x14ac:dyDescent="0.25">
      <c r="A244" s="2">
        <v>241</v>
      </c>
      <c r="B244" s="13">
        <v>236</v>
      </c>
      <c r="C244" s="2">
        <v>78.7</v>
      </c>
      <c r="D244" s="2">
        <v>1.5</v>
      </c>
      <c r="E244" s="2">
        <v>7.3</v>
      </c>
      <c r="F244" s="2">
        <v>7.3</v>
      </c>
    </row>
    <row r="245" spans="1:6" x14ac:dyDescent="0.25">
      <c r="A245" s="2">
        <v>242</v>
      </c>
      <c r="B245" s="13">
        <v>290.5</v>
      </c>
      <c r="C245" s="2">
        <v>103</v>
      </c>
      <c r="D245" s="2">
        <v>1.8</v>
      </c>
      <c r="E245" s="2">
        <v>10.1</v>
      </c>
      <c r="F245" s="2">
        <v>9.1999999999999993</v>
      </c>
    </row>
    <row r="246" spans="1:6" x14ac:dyDescent="0.25">
      <c r="A246" s="2">
        <v>243</v>
      </c>
      <c r="B246" s="13">
        <v>290</v>
      </c>
      <c r="C246" s="2">
        <v>100</v>
      </c>
      <c r="D246" s="2">
        <v>1.8</v>
      </c>
      <c r="E246" s="2">
        <v>10.6</v>
      </c>
      <c r="F246" s="2">
        <v>7.3</v>
      </c>
    </row>
    <row r="247" spans="1:6" x14ac:dyDescent="0.25">
      <c r="A247" s="2">
        <v>244</v>
      </c>
      <c r="B247" s="13">
        <v>328.5</v>
      </c>
      <c r="C247" s="2">
        <v>99.6</v>
      </c>
      <c r="D247" s="2">
        <v>1.5</v>
      </c>
      <c r="E247" s="2">
        <v>10.5</v>
      </c>
      <c r="F247" s="2">
        <v>9.6</v>
      </c>
    </row>
    <row r="248" spans="1:6" x14ac:dyDescent="0.25">
      <c r="A248" s="2">
        <v>245</v>
      </c>
      <c r="B248" s="13">
        <v>315.5</v>
      </c>
      <c r="C248" s="2">
        <v>99.2</v>
      </c>
      <c r="D248" s="2">
        <v>1.7</v>
      </c>
      <c r="E248" s="2">
        <v>11.5</v>
      </c>
      <c r="F248" s="2">
        <v>5.6</v>
      </c>
    </row>
    <row r="249" spans="1:6" x14ac:dyDescent="0.25">
      <c r="A249" s="2">
        <v>246</v>
      </c>
      <c r="B249" s="13">
        <v>280.5</v>
      </c>
      <c r="C249" s="2">
        <v>86.3</v>
      </c>
      <c r="D249" s="2">
        <v>1.4</v>
      </c>
      <c r="E249" s="2">
        <v>9.3000000000000007</v>
      </c>
      <c r="F249" s="2">
        <v>6.7</v>
      </c>
    </row>
    <row r="250" spans="1:6" x14ac:dyDescent="0.25">
      <c r="A250" s="2">
        <v>247</v>
      </c>
      <c r="B250" s="13">
        <v>314.5</v>
      </c>
      <c r="C250" s="2">
        <v>94.5</v>
      </c>
      <c r="D250" s="2">
        <v>2.1</v>
      </c>
      <c r="E250" s="2">
        <v>8.8000000000000007</v>
      </c>
      <c r="F250" s="2">
        <v>7.2</v>
      </c>
    </row>
    <row r="251" spans="1:6" x14ac:dyDescent="0.25">
      <c r="A251" s="2">
        <v>248</v>
      </c>
      <c r="B251" s="13">
        <v>280.5</v>
      </c>
      <c r="C251" s="2">
        <v>101</v>
      </c>
      <c r="D251" s="2">
        <v>1.7</v>
      </c>
      <c r="E251" s="2">
        <v>11</v>
      </c>
      <c r="F251" s="2">
        <v>7.2</v>
      </c>
    </row>
    <row r="252" spans="1:6" x14ac:dyDescent="0.25">
      <c r="A252" s="2">
        <v>249</v>
      </c>
      <c r="B252" s="13">
        <v>318</v>
      </c>
      <c r="C252" s="2">
        <v>100</v>
      </c>
      <c r="D252" s="2">
        <v>2.1</v>
      </c>
      <c r="E252" s="2">
        <v>10.1</v>
      </c>
      <c r="F252" s="2">
        <v>6.4</v>
      </c>
    </row>
    <row r="253" spans="1:6" x14ac:dyDescent="0.25">
      <c r="A253" s="2">
        <v>250</v>
      </c>
      <c r="B253" s="13">
        <v>305.5</v>
      </c>
      <c r="C253" s="2">
        <v>91.3</v>
      </c>
      <c r="D253" s="2">
        <v>1.7</v>
      </c>
      <c r="E253" s="2">
        <v>9.4</v>
      </c>
      <c r="F253" s="2">
        <v>6.9</v>
      </c>
    </row>
    <row r="254" spans="1:6" x14ac:dyDescent="0.25">
      <c r="A254" s="2">
        <v>251</v>
      </c>
      <c r="B254" s="13">
        <v>268.5</v>
      </c>
      <c r="C254" s="2">
        <v>81.900000000000006</v>
      </c>
      <c r="D254" s="2">
        <v>1.4</v>
      </c>
      <c r="E254" s="2">
        <v>10.1</v>
      </c>
      <c r="F254" s="2">
        <v>3</v>
      </c>
    </row>
    <row r="255" spans="1:6" x14ac:dyDescent="0.25">
      <c r="A255" s="2">
        <v>252</v>
      </c>
      <c r="B255" s="13">
        <v>277.5</v>
      </c>
      <c r="C255" s="2">
        <v>86.5</v>
      </c>
      <c r="D255" s="2">
        <v>1.9</v>
      </c>
      <c r="E255" s="2">
        <v>8.4</v>
      </c>
      <c r="F255" s="2">
        <v>5.9</v>
      </c>
    </row>
    <row r="256" spans="1:6" x14ac:dyDescent="0.25">
      <c r="A256" s="2">
        <v>253</v>
      </c>
      <c r="B256" s="13"/>
    </row>
    <row r="257" spans="1:6" x14ac:dyDescent="0.25">
      <c r="A257" s="2">
        <v>254</v>
      </c>
      <c r="B257" s="13">
        <v>256.5</v>
      </c>
      <c r="C257" s="2">
        <v>79.099999999999994</v>
      </c>
      <c r="D257" s="2">
        <v>1.3</v>
      </c>
      <c r="E257" s="2">
        <v>8</v>
      </c>
      <c r="F257" s="2">
        <v>6.8</v>
      </c>
    </row>
    <row r="258" spans="1:6" x14ac:dyDescent="0.25">
      <c r="A258" s="2">
        <v>255</v>
      </c>
      <c r="B258" s="13">
        <v>283</v>
      </c>
      <c r="C258" s="2">
        <v>82.9</v>
      </c>
      <c r="D258" s="2">
        <v>1.4</v>
      </c>
      <c r="E258" s="2">
        <v>9</v>
      </c>
      <c r="F258" s="2">
        <v>5.8</v>
      </c>
    </row>
    <row r="259" spans="1:6" x14ac:dyDescent="0.25">
      <c r="A259" s="2">
        <v>256</v>
      </c>
      <c r="B259" s="13">
        <v>313</v>
      </c>
      <c r="C259" s="2">
        <v>97</v>
      </c>
      <c r="D259" s="2">
        <v>1.4</v>
      </c>
      <c r="E259" s="2">
        <v>11.5</v>
      </c>
      <c r="F259" s="2">
        <v>6.3</v>
      </c>
    </row>
    <row r="260" spans="1:6" x14ac:dyDescent="0.25">
      <c r="A260" s="2">
        <v>257</v>
      </c>
      <c r="B260" s="13">
        <v>287</v>
      </c>
      <c r="C260" s="2">
        <v>88.1</v>
      </c>
      <c r="D260" s="2">
        <v>1.5</v>
      </c>
      <c r="E260" s="2">
        <v>8.3000000000000007</v>
      </c>
      <c r="F260" s="2">
        <v>8.6</v>
      </c>
    </row>
    <row r="261" spans="1:6" x14ac:dyDescent="0.25">
      <c r="A261" s="2">
        <v>258</v>
      </c>
      <c r="B261" s="13">
        <v>219.5</v>
      </c>
      <c r="C261" s="2">
        <v>62.5</v>
      </c>
      <c r="D261" s="2">
        <v>1.3</v>
      </c>
      <c r="E261" s="2">
        <v>5.5</v>
      </c>
      <c r="F261" s="2">
        <v>5.8</v>
      </c>
    </row>
    <row r="262" spans="1:6" x14ac:dyDescent="0.25">
      <c r="A262" s="2">
        <v>259</v>
      </c>
      <c r="B262" s="13">
        <v>242.5</v>
      </c>
      <c r="C262" s="2">
        <v>73.2</v>
      </c>
      <c r="D262" s="2">
        <v>1.5</v>
      </c>
      <c r="E262" s="2">
        <v>6.6</v>
      </c>
      <c r="F262" s="2">
        <v>6.7</v>
      </c>
    </row>
    <row r="263" spans="1:6" x14ac:dyDescent="0.25">
      <c r="A263" s="2">
        <v>260</v>
      </c>
      <c r="B263" s="13">
        <v>225.5</v>
      </c>
      <c r="C263" s="2">
        <v>72.2</v>
      </c>
      <c r="D263" s="2">
        <v>1.6</v>
      </c>
      <c r="E263" s="2">
        <v>5.8</v>
      </c>
      <c r="F263" s="2">
        <v>7.2</v>
      </c>
    </row>
    <row r="264" spans="1:6" x14ac:dyDescent="0.25">
      <c r="A264" s="2">
        <v>261</v>
      </c>
      <c r="B264" s="13"/>
    </row>
    <row r="265" spans="1:6" x14ac:dyDescent="0.25">
      <c r="A265" s="2">
        <v>262</v>
      </c>
      <c r="B265" s="13"/>
    </row>
    <row r="266" spans="1:6" x14ac:dyDescent="0.25">
      <c r="A266" s="2">
        <v>263</v>
      </c>
      <c r="B266" s="13">
        <v>256</v>
      </c>
      <c r="C266" s="2">
        <v>73.5</v>
      </c>
      <c r="D266" s="2">
        <v>1.2</v>
      </c>
      <c r="E266" s="2">
        <v>8.3000000000000007</v>
      </c>
      <c r="F266" s="2">
        <v>4.7</v>
      </c>
    </row>
    <row r="267" spans="1:6" x14ac:dyDescent="0.25">
      <c r="A267" s="2">
        <v>264</v>
      </c>
      <c r="B267" s="13">
        <v>275</v>
      </c>
      <c r="C267" s="2">
        <v>72</v>
      </c>
      <c r="D267" s="2">
        <v>1.5</v>
      </c>
      <c r="E267" s="2">
        <v>7.8</v>
      </c>
      <c r="F267" s="2">
        <v>3.5</v>
      </c>
    </row>
    <row r="268" spans="1:6" x14ac:dyDescent="0.25">
      <c r="A268" s="2">
        <v>265</v>
      </c>
      <c r="B268" s="13">
        <v>232.5</v>
      </c>
      <c r="C268" s="2">
        <v>72.7</v>
      </c>
      <c r="D268" s="2">
        <v>0.9</v>
      </c>
      <c r="E268" s="2">
        <v>8</v>
      </c>
      <c r="F268" s="2">
        <v>6.5</v>
      </c>
    </row>
    <row r="269" spans="1:6" x14ac:dyDescent="0.25">
      <c r="A269" s="2">
        <v>266</v>
      </c>
      <c r="B269" s="13">
        <v>294.5</v>
      </c>
      <c r="C269" s="2">
        <v>81.599999999999994</v>
      </c>
      <c r="D269" s="2">
        <v>1.9</v>
      </c>
      <c r="E269" s="2">
        <v>6.9</v>
      </c>
      <c r="F269" s="2">
        <v>7.4</v>
      </c>
    </row>
    <row r="270" spans="1:6" x14ac:dyDescent="0.25">
      <c r="A270" s="2">
        <v>267</v>
      </c>
      <c r="B270" s="13">
        <v>329</v>
      </c>
      <c r="C270" s="2">
        <v>106</v>
      </c>
      <c r="D270" s="2">
        <v>1.4</v>
      </c>
      <c r="E270" s="2">
        <v>12.8</v>
      </c>
      <c r="F270" s="2">
        <v>6.7</v>
      </c>
    </row>
    <row r="271" spans="1:6" x14ac:dyDescent="0.25">
      <c r="A271" s="2">
        <v>268</v>
      </c>
      <c r="B271" s="13">
        <v>448.5</v>
      </c>
      <c r="C271" s="2">
        <v>155</v>
      </c>
      <c r="D271" s="2">
        <v>2</v>
      </c>
      <c r="E271" s="2">
        <v>19.5</v>
      </c>
      <c r="F271" s="2">
        <v>8.6999999999999993</v>
      </c>
    </row>
    <row r="272" spans="1:6" x14ac:dyDescent="0.25">
      <c r="A272" s="2">
        <v>269</v>
      </c>
      <c r="B272" s="13">
        <v>234</v>
      </c>
      <c r="C272" s="2">
        <v>63.6</v>
      </c>
      <c r="D272" s="2">
        <v>1.2</v>
      </c>
      <c r="E272" s="2">
        <v>7</v>
      </c>
      <c r="F272" s="2">
        <v>3.7</v>
      </c>
    </row>
    <row r="273" spans="1:6" x14ac:dyDescent="0.25">
      <c r="A273" s="2">
        <v>270</v>
      </c>
      <c r="B273" s="13">
        <v>266</v>
      </c>
      <c r="C273" s="2">
        <v>79.2</v>
      </c>
      <c r="D273" s="2">
        <v>1.3</v>
      </c>
      <c r="E273" s="2">
        <v>9.4</v>
      </c>
      <c r="F273" s="2">
        <v>4.0999999999999996</v>
      </c>
    </row>
    <row r="274" spans="1:6" x14ac:dyDescent="0.25">
      <c r="A274" s="2">
        <v>271</v>
      </c>
      <c r="B274" s="13">
        <v>206</v>
      </c>
      <c r="C274" s="2">
        <v>58.8</v>
      </c>
      <c r="D274" s="2">
        <v>1.3</v>
      </c>
      <c r="E274" s="2">
        <v>4.9000000000000004</v>
      </c>
      <c r="F274" s="2">
        <v>5.8</v>
      </c>
    </row>
    <row r="275" spans="1:6" x14ac:dyDescent="0.25">
      <c r="A275" s="2">
        <v>272</v>
      </c>
      <c r="B275" s="13">
        <v>209.5</v>
      </c>
      <c r="C275" s="2">
        <v>67.2</v>
      </c>
      <c r="D275" s="2">
        <v>1.3</v>
      </c>
      <c r="E275" s="2">
        <v>5.3</v>
      </c>
      <c r="F275" s="2">
        <v>8.1</v>
      </c>
    </row>
    <row r="276" spans="1:6" x14ac:dyDescent="0.25">
      <c r="A276" s="2">
        <v>273</v>
      </c>
      <c r="B276" s="13">
        <v>299</v>
      </c>
      <c r="C276" s="2">
        <v>91.2</v>
      </c>
      <c r="D276" s="2">
        <v>1.7</v>
      </c>
      <c r="E276" s="2">
        <v>9.4</v>
      </c>
      <c r="F276" s="2">
        <v>6.5</v>
      </c>
    </row>
    <row r="277" spans="1:6" x14ac:dyDescent="0.25">
      <c r="A277" s="2">
        <v>274</v>
      </c>
      <c r="B277" s="13">
        <v>274.5</v>
      </c>
      <c r="C277" s="2">
        <v>88.8</v>
      </c>
      <c r="D277" s="2">
        <v>1.6</v>
      </c>
      <c r="E277" s="2">
        <v>8.8000000000000007</v>
      </c>
      <c r="F277" s="2">
        <v>7.5</v>
      </c>
    </row>
    <row r="278" spans="1:6" x14ac:dyDescent="0.25">
      <c r="A278" s="2">
        <v>275</v>
      </c>
      <c r="B278" s="13">
        <v>324</v>
      </c>
      <c r="C278" s="2">
        <v>101</v>
      </c>
      <c r="D278" s="2">
        <v>1.9</v>
      </c>
      <c r="E278" s="2">
        <v>9.6999999999999993</v>
      </c>
      <c r="F278" s="2">
        <v>8.9</v>
      </c>
    </row>
    <row r="279" spans="1:6" x14ac:dyDescent="0.25">
      <c r="A279" s="2">
        <v>276</v>
      </c>
      <c r="B279" s="13">
        <v>282.5</v>
      </c>
      <c r="C279" s="2">
        <v>86.2</v>
      </c>
      <c r="D279" s="2">
        <v>1.8</v>
      </c>
      <c r="E279" s="2">
        <v>8.6999999999999993</v>
      </c>
      <c r="F279" s="2">
        <v>5.8</v>
      </c>
    </row>
    <row r="280" spans="1:6" x14ac:dyDescent="0.25">
      <c r="A280" s="2">
        <v>277</v>
      </c>
      <c r="B280" s="13"/>
    </row>
    <row r="281" spans="1:6" x14ac:dyDescent="0.25">
      <c r="A281" s="2">
        <v>278</v>
      </c>
      <c r="B281" s="13">
        <v>245</v>
      </c>
      <c r="C281" s="2">
        <v>76.3</v>
      </c>
      <c r="D281" s="2">
        <v>1.5</v>
      </c>
      <c r="E281" s="2">
        <v>5.9</v>
      </c>
      <c r="F281" s="2">
        <v>9.1</v>
      </c>
    </row>
    <row r="282" spans="1:6" x14ac:dyDescent="0.25">
      <c r="A282" s="2">
        <v>279</v>
      </c>
      <c r="B282" s="13">
        <v>199.5</v>
      </c>
      <c r="C282" s="2">
        <v>52.4</v>
      </c>
      <c r="D282" s="2">
        <v>1.3</v>
      </c>
      <c r="E282" s="2">
        <v>4.5</v>
      </c>
      <c r="F282" s="2">
        <v>4.2</v>
      </c>
    </row>
    <row r="283" spans="1:6" x14ac:dyDescent="0.25">
      <c r="A283" s="2">
        <v>280</v>
      </c>
      <c r="B283" s="13">
        <v>247.5</v>
      </c>
      <c r="C283" s="2">
        <v>75.599999999999994</v>
      </c>
      <c r="D283" s="2">
        <v>1.8</v>
      </c>
      <c r="E283" s="2">
        <v>5.3</v>
      </c>
      <c r="F283" s="2">
        <v>8.6</v>
      </c>
    </row>
    <row r="284" spans="1:6" x14ac:dyDescent="0.25">
      <c r="A284" s="2">
        <v>281</v>
      </c>
      <c r="B284" s="13">
        <v>258</v>
      </c>
      <c r="C284" s="2">
        <v>94.7</v>
      </c>
      <c r="D284" s="2">
        <v>2.1</v>
      </c>
      <c r="E284" s="2">
        <v>7.3</v>
      </c>
      <c r="F284" s="2">
        <v>10.3</v>
      </c>
    </row>
    <row r="285" spans="1:6" x14ac:dyDescent="0.25">
      <c r="A285" s="2">
        <v>282</v>
      </c>
      <c r="B285" s="13">
        <v>270.5</v>
      </c>
      <c r="C285" s="2">
        <v>81.099999999999994</v>
      </c>
      <c r="D285" s="2">
        <v>2.1</v>
      </c>
      <c r="E285" s="2">
        <v>7</v>
      </c>
      <c r="F285" s="2">
        <v>5.7</v>
      </c>
    </row>
    <row r="286" spans="1:6" x14ac:dyDescent="0.25">
      <c r="A286" s="2">
        <v>283</v>
      </c>
      <c r="B286" s="13"/>
    </row>
    <row r="287" spans="1:6" x14ac:dyDescent="0.25">
      <c r="A287" s="2">
        <v>284</v>
      </c>
      <c r="B287" s="13">
        <v>356.5</v>
      </c>
      <c r="C287" s="2">
        <v>117</v>
      </c>
      <c r="D287" s="2">
        <v>1.6</v>
      </c>
      <c r="E287" s="2">
        <v>13.8</v>
      </c>
      <c r="F287" s="2">
        <v>7.8</v>
      </c>
    </row>
    <row r="288" spans="1:6" x14ac:dyDescent="0.25">
      <c r="A288" s="2">
        <v>285</v>
      </c>
      <c r="B288" s="13">
        <v>328</v>
      </c>
      <c r="C288" s="2">
        <v>102</v>
      </c>
      <c r="D288" s="2">
        <v>2.2000000000000002</v>
      </c>
      <c r="E288" s="2">
        <v>9</v>
      </c>
      <c r="F288" s="2">
        <v>9.3000000000000007</v>
      </c>
    </row>
    <row r="289" spans="1:6" x14ac:dyDescent="0.25">
      <c r="A289" s="2">
        <v>286</v>
      </c>
      <c r="B289" s="13">
        <v>304</v>
      </c>
      <c r="C289" s="2">
        <v>99.5</v>
      </c>
      <c r="D289" s="2">
        <v>1.8</v>
      </c>
      <c r="E289" s="2">
        <v>11</v>
      </c>
      <c r="F289" s="2">
        <v>6.1</v>
      </c>
    </row>
    <row r="290" spans="1:6" x14ac:dyDescent="0.25">
      <c r="A290" s="2">
        <v>287</v>
      </c>
      <c r="B290" s="13">
        <v>342.5</v>
      </c>
      <c r="C290" s="2">
        <v>117</v>
      </c>
      <c r="D290" s="2">
        <v>2.2000000000000002</v>
      </c>
      <c r="E290" s="2">
        <v>11.2</v>
      </c>
      <c r="F290" s="2">
        <v>10.199999999999999</v>
      </c>
    </row>
    <row r="291" spans="1:6" x14ac:dyDescent="0.25">
      <c r="A291" s="2">
        <v>288</v>
      </c>
      <c r="B291" s="13">
        <v>274</v>
      </c>
      <c r="C291" s="2">
        <v>93.8</v>
      </c>
      <c r="D291" s="2">
        <v>1.7</v>
      </c>
      <c r="E291" s="2">
        <v>9.6999999999999993</v>
      </c>
      <c r="F291" s="2">
        <v>7.1</v>
      </c>
    </row>
    <row r="292" spans="1:6" x14ac:dyDescent="0.25">
      <c r="A292" s="2">
        <v>289</v>
      </c>
      <c r="B292" s="13">
        <v>202.5</v>
      </c>
      <c r="C292" s="2">
        <v>57.5</v>
      </c>
      <c r="D292" s="2">
        <v>1</v>
      </c>
      <c r="E292" s="2">
        <v>6</v>
      </c>
      <c r="F292" s="2">
        <v>4.5999999999999996</v>
      </c>
    </row>
    <row r="293" spans="1:6" x14ac:dyDescent="0.25">
      <c r="A293" s="2">
        <v>290</v>
      </c>
      <c r="B293" s="13">
        <v>300.5</v>
      </c>
      <c r="C293" s="2">
        <v>104</v>
      </c>
      <c r="D293" s="2">
        <v>1.9</v>
      </c>
      <c r="E293" s="2">
        <v>10.7</v>
      </c>
      <c r="F293" s="2">
        <v>7.8</v>
      </c>
    </row>
    <row r="294" spans="1:6" x14ac:dyDescent="0.25">
      <c r="A294" s="2">
        <v>291</v>
      </c>
      <c r="B294" s="13"/>
    </row>
    <row r="295" spans="1:6" x14ac:dyDescent="0.25">
      <c r="A295" s="2">
        <v>292</v>
      </c>
      <c r="B295" s="13">
        <v>320</v>
      </c>
      <c r="C295" s="2">
        <v>102</v>
      </c>
      <c r="D295" s="2">
        <v>2.2999999999999998</v>
      </c>
      <c r="E295" s="2">
        <v>9.4</v>
      </c>
      <c r="F295" s="2">
        <v>7.7</v>
      </c>
    </row>
    <row r="296" spans="1:6" x14ac:dyDescent="0.25">
      <c r="A296" s="2">
        <v>293</v>
      </c>
      <c r="B296" s="13">
        <v>281</v>
      </c>
      <c r="C296" s="2">
        <v>82.2</v>
      </c>
      <c r="D296" s="2">
        <v>1.7</v>
      </c>
      <c r="E296" s="2">
        <v>7.9</v>
      </c>
      <c r="F296" s="2">
        <v>6.3</v>
      </c>
    </row>
    <row r="297" spans="1:6" x14ac:dyDescent="0.25">
      <c r="A297" s="2">
        <v>294</v>
      </c>
      <c r="B297" s="13">
        <v>273.5</v>
      </c>
      <c r="C297" s="2">
        <v>96.6</v>
      </c>
      <c r="D297" s="2">
        <v>1.9</v>
      </c>
      <c r="E297" s="2">
        <v>7.6</v>
      </c>
      <c r="F297" s="2">
        <v>11</v>
      </c>
    </row>
    <row r="298" spans="1:6" x14ac:dyDescent="0.25">
      <c r="A298" s="2">
        <v>295</v>
      </c>
      <c r="B298" s="13">
        <v>282</v>
      </c>
      <c r="C298" s="2">
        <v>102</v>
      </c>
      <c r="D298" s="2">
        <v>2.2000000000000002</v>
      </c>
      <c r="E298" s="2">
        <v>9.6999999999999993</v>
      </c>
      <c r="F298" s="2">
        <v>7.8</v>
      </c>
    </row>
    <row r="299" spans="1:6" x14ac:dyDescent="0.25">
      <c r="A299" s="2">
        <v>296</v>
      </c>
      <c r="B299" s="13">
        <v>272</v>
      </c>
      <c r="C299" s="2">
        <v>88.3</v>
      </c>
      <c r="D299" s="2">
        <v>2</v>
      </c>
      <c r="E299" s="2">
        <v>9</v>
      </c>
      <c r="F299" s="2">
        <v>4.9000000000000004</v>
      </c>
    </row>
    <row r="300" spans="1:6" x14ac:dyDescent="0.25">
      <c r="A300" s="2">
        <v>297</v>
      </c>
      <c r="B300" s="13">
        <v>260.5</v>
      </c>
      <c r="C300" s="2">
        <v>90</v>
      </c>
      <c r="D300" s="2">
        <v>1.4</v>
      </c>
      <c r="E300" s="2">
        <v>9.1</v>
      </c>
      <c r="F300" s="2">
        <v>8.1</v>
      </c>
    </row>
    <row r="301" spans="1:6" x14ac:dyDescent="0.25">
      <c r="A301" s="2">
        <v>298</v>
      </c>
      <c r="B301" s="13">
        <v>302</v>
      </c>
      <c r="C301" s="2">
        <v>101</v>
      </c>
      <c r="D301" s="2">
        <v>2.2000000000000002</v>
      </c>
      <c r="E301" s="2">
        <v>7.9</v>
      </c>
      <c r="F301" s="2">
        <v>11.2</v>
      </c>
    </row>
    <row r="302" spans="1:6" x14ac:dyDescent="0.25">
      <c r="A302" s="2">
        <v>299</v>
      </c>
      <c r="B302" s="13">
        <v>286</v>
      </c>
      <c r="C302" s="2">
        <v>91.1</v>
      </c>
      <c r="D302" s="2">
        <v>1.8</v>
      </c>
      <c r="E302" s="2">
        <v>8.6999999999999993</v>
      </c>
      <c r="F302" s="2">
        <v>7.7</v>
      </c>
    </row>
    <row r="303" spans="1:6" x14ac:dyDescent="0.25">
      <c r="A303" s="2">
        <v>300</v>
      </c>
      <c r="B303" s="13">
        <v>359.5</v>
      </c>
      <c r="C303" s="2">
        <v>115</v>
      </c>
      <c r="D303" s="2">
        <v>2.1</v>
      </c>
      <c r="E303" s="2">
        <v>10.7</v>
      </c>
      <c r="F303" s="2">
        <v>10.8</v>
      </c>
    </row>
    <row r="304" spans="1:6" x14ac:dyDescent="0.25">
      <c r="A304" s="2">
        <v>301</v>
      </c>
      <c r="B304" s="13">
        <v>237.5</v>
      </c>
      <c r="C304" s="2">
        <v>81.8</v>
      </c>
      <c r="D304" s="2">
        <v>1.8</v>
      </c>
      <c r="E304" s="2">
        <v>6.4</v>
      </c>
      <c r="F304" s="2">
        <v>8.6999999999999993</v>
      </c>
    </row>
    <row r="305" spans="1:6" x14ac:dyDescent="0.25">
      <c r="A305" s="2">
        <v>302</v>
      </c>
      <c r="B305" s="13">
        <v>265</v>
      </c>
      <c r="C305" s="2">
        <v>91.2</v>
      </c>
      <c r="D305" s="2">
        <v>2.2000000000000002</v>
      </c>
      <c r="E305" s="2">
        <v>6.8</v>
      </c>
      <c r="F305" s="2">
        <v>9.5</v>
      </c>
    </row>
    <row r="306" spans="1:6" x14ac:dyDescent="0.25">
      <c r="A306" s="2">
        <v>303</v>
      </c>
      <c r="B306" s="13">
        <v>247.5</v>
      </c>
      <c r="C306" s="2">
        <v>84.2</v>
      </c>
      <c r="D306" s="2">
        <v>1.9</v>
      </c>
      <c r="E306" s="2">
        <v>6.4</v>
      </c>
      <c r="F306" s="2">
        <v>9.3000000000000007</v>
      </c>
    </row>
    <row r="307" spans="1:6" x14ac:dyDescent="0.25">
      <c r="A307" s="2">
        <v>304</v>
      </c>
      <c r="B307" s="13">
        <v>246</v>
      </c>
      <c r="C307" s="2">
        <v>86.4</v>
      </c>
      <c r="D307" s="2">
        <v>2.1</v>
      </c>
      <c r="E307" s="2">
        <v>6.9</v>
      </c>
      <c r="F307" s="2">
        <v>8.1</v>
      </c>
    </row>
    <row r="308" spans="1:6" x14ac:dyDescent="0.25">
      <c r="A308" s="2">
        <v>305</v>
      </c>
      <c r="B308" s="13">
        <v>255.5</v>
      </c>
      <c r="C308" s="2">
        <v>84.9</v>
      </c>
      <c r="D308" s="2">
        <v>1.8</v>
      </c>
      <c r="E308" s="2">
        <v>6.1</v>
      </c>
      <c r="F308" s="2">
        <v>10.3</v>
      </c>
    </row>
    <row r="309" spans="1:6" x14ac:dyDescent="0.25">
      <c r="A309" s="2">
        <v>306</v>
      </c>
      <c r="B309" s="13">
        <v>254</v>
      </c>
      <c r="C309" s="2">
        <v>73</v>
      </c>
      <c r="D309" s="2">
        <v>1.9</v>
      </c>
      <c r="E309" s="2">
        <v>5.9</v>
      </c>
      <c r="F309" s="2">
        <v>5.8</v>
      </c>
    </row>
    <row r="310" spans="1:6" x14ac:dyDescent="0.25">
      <c r="A310" s="2">
        <v>307</v>
      </c>
      <c r="B310" s="13">
        <v>265</v>
      </c>
      <c r="C310" s="2">
        <v>74.099999999999994</v>
      </c>
      <c r="D310" s="2">
        <v>2.2000000000000002</v>
      </c>
      <c r="E310" s="2">
        <v>5.7</v>
      </c>
      <c r="F310" s="2">
        <v>5.6</v>
      </c>
    </row>
    <row r="311" spans="1:6" x14ac:dyDescent="0.25">
      <c r="A311" s="2">
        <v>308</v>
      </c>
      <c r="B311" s="13"/>
    </row>
    <row r="312" spans="1:6" x14ac:dyDescent="0.25">
      <c r="A312" s="2">
        <v>309</v>
      </c>
      <c r="B312" s="13">
        <v>259.5</v>
      </c>
      <c r="C312" s="2">
        <v>72.599999999999994</v>
      </c>
      <c r="D312" s="2">
        <v>1.5</v>
      </c>
      <c r="E312" s="2">
        <v>7.6</v>
      </c>
      <c r="F312" s="2">
        <v>4.2</v>
      </c>
    </row>
    <row r="313" spans="1:6" x14ac:dyDescent="0.25">
      <c r="A313" s="2">
        <v>310</v>
      </c>
      <c r="B313" s="13">
        <v>248</v>
      </c>
      <c r="C313" s="2">
        <v>74.7</v>
      </c>
      <c r="D313" s="2">
        <v>1.9</v>
      </c>
      <c r="E313" s="2">
        <v>6.4</v>
      </c>
      <c r="F313" s="2">
        <v>5.5</v>
      </c>
    </row>
    <row r="314" spans="1:6" x14ac:dyDescent="0.25">
      <c r="A314" s="2">
        <v>311</v>
      </c>
      <c r="B314" s="13">
        <v>255.5</v>
      </c>
      <c r="C314" s="2">
        <v>92.2</v>
      </c>
      <c r="D314" s="2">
        <v>2.2000000000000002</v>
      </c>
      <c r="E314" s="2">
        <v>6.9</v>
      </c>
      <c r="F314" s="2">
        <v>9.8000000000000007</v>
      </c>
    </row>
    <row r="315" spans="1:6" x14ac:dyDescent="0.25">
      <c r="A315" s="2">
        <v>312</v>
      </c>
      <c r="B315" s="13">
        <v>277</v>
      </c>
      <c r="C315" s="2">
        <v>91.8</v>
      </c>
      <c r="D315" s="2">
        <v>1.9</v>
      </c>
      <c r="E315" s="2">
        <v>8.5</v>
      </c>
      <c r="F315" s="2">
        <v>7.8</v>
      </c>
    </row>
    <row r="316" spans="1:6" x14ac:dyDescent="0.25">
      <c r="A316" s="2">
        <v>313</v>
      </c>
      <c r="B316" s="13">
        <v>223.5</v>
      </c>
      <c r="C316" s="2">
        <v>65.5</v>
      </c>
      <c r="D316" s="2">
        <v>1.4</v>
      </c>
      <c r="E316" s="2">
        <v>5.2</v>
      </c>
      <c r="F316" s="2">
        <v>7</v>
      </c>
    </row>
    <row r="317" spans="1:6" x14ac:dyDescent="0.25">
      <c r="A317" s="2">
        <v>314</v>
      </c>
      <c r="B317" s="13">
        <v>305</v>
      </c>
      <c r="C317" s="2">
        <v>94.7</v>
      </c>
      <c r="D317" s="2">
        <v>2.1</v>
      </c>
      <c r="E317" s="2">
        <v>8.8000000000000007</v>
      </c>
      <c r="F317" s="2">
        <v>7</v>
      </c>
    </row>
    <row r="318" spans="1:6" x14ac:dyDescent="0.25">
      <c r="A318" s="2">
        <v>315</v>
      </c>
      <c r="B318" s="13">
        <v>240</v>
      </c>
      <c r="C318" s="2">
        <v>79.3</v>
      </c>
      <c r="D318" s="2">
        <v>1.5</v>
      </c>
      <c r="E318" s="2">
        <v>6.7</v>
      </c>
      <c r="F318" s="2">
        <v>8.5</v>
      </c>
    </row>
    <row r="319" spans="1:6" x14ac:dyDescent="0.25">
      <c r="A319" s="2">
        <v>316</v>
      </c>
      <c r="B319" s="13">
        <v>248.5</v>
      </c>
      <c r="C319" s="2">
        <v>80.599999999999994</v>
      </c>
      <c r="D319" s="2">
        <v>2</v>
      </c>
      <c r="E319" s="2">
        <v>6.6</v>
      </c>
      <c r="F319" s="2">
        <v>7.2</v>
      </c>
    </row>
    <row r="320" spans="1:6" x14ac:dyDescent="0.25">
      <c r="A320" s="2">
        <v>317</v>
      </c>
      <c r="B320" s="13"/>
    </row>
    <row r="321" spans="1:6" x14ac:dyDescent="0.25">
      <c r="A321" s="2">
        <v>318</v>
      </c>
      <c r="B321" s="13">
        <v>272</v>
      </c>
      <c r="C321" s="2">
        <v>78.3</v>
      </c>
      <c r="D321" s="2">
        <v>1.9</v>
      </c>
      <c r="E321" s="2">
        <v>7.2</v>
      </c>
      <c r="F321" s="2">
        <v>5.2</v>
      </c>
    </row>
    <row r="322" spans="1:6" x14ac:dyDescent="0.25">
      <c r="A322" s="2">
        <v>319</v>
      </c>
      <c r="B322" s="13"/>
    </row>
    <row r="323" spans="1:6" x14ac:dyDescent="0.25">
      <c r="A323" s="2">
        <v>320</v>
      </c>
      <c r="B323" s="13">
        <v>312</v>
      </c>
      <c r="C323" s="2">
        <v>104</v>
      </c>
      <c r="D323" s="2">
        <v>2</v>
      </c>
      <c r="E323" s="2">
        <v>10.8</v>
      </c>
      <c r="F323" s="2">
        <v>7.3</v>
      </c>
    </row>
    <row r="324" spans="1:6" x14ac:dyDescent="0.25">
      <c r="A324" s="2">
        <v>321</v>
      </c>
      <c r="B324" s="13">
        <v>258</v>
      </c>
      <c r="C324" s="2">
        <v>86.5</v>
      </c>
      <c r="D324" s="2">
        <v>1.5</v>
      </c>
      <c r="E324" s="2">
        <v>9.1999999999999993</v>
      </c>
      <c r="F324" s="2">
        <v>6</v>
      </c>
    </row>
    <row r="325" spans="1:6" x14ac:dyDescent="0.25">
      <c r="A325" s="2">
        <v>322</v>
      </c>
      <c r="B325" s="13">
        <v>258.5</v>
      </c>
      <c r="C325" s="2">
        <v>81.5</v>
      </c>
      <c r="D325" s="2">
        <v>1.9</v>
      </c>
      <c r="E325" s="2">
        <v>7.6</v>
      </c>
      <c r="F325" s="2">
        <v>5.7</v>
      </c>
    </row>
    <row r="326" spans="1:6" x14ac:dyDescent="0.25">
      <c r="A326" s="2">
        <v>323</v>
      </c>
      <c r="B326" s="13">
        <v>219.5</v>
      </c>
      <c r="C326" s="2">
        <v>72.5</v>
      </c>
      <c r="D326" s="2">
        <v>1.8</v>
      </c>
      <c r="E326" s="2">
        <v>5.0999999999999996</v>
      </c>
      <c r="F326" s="2">
        <v>8</v>
      </c>
    </row>
    <row r="327" spans="1:6" x14ac:dyDescent="0.25">
      <c r="A327" s="2">
        <v>324</v>
      </c>
      <c r="B327" s="13">
        <v>216</v>
      </c>
      <c r="C327" s="2">
        <v>70.400000000000006</v>
      </c>
      <c r="D327" s="2">
        <v>1.3</v>
      </c>
      <c r="E327" s="2">
        <v>7.2</v>
      </c>
      <c r="F327" s="2">
        <v>5.2</v>
      </c>
    </row>
    <row r="328" spans="1:6" x14ac:dyDescent="0.25">
      <c r="A328" s="2">
        <v>325</v>
      </c>
      <c r="B328" s="13">
        <v>261</v>
      </c>
      <c r="C328" s="2">
        <v>91.7</v>
      </c>
      <c r="D328" s="2">
        <v>2.6</v>
      </c>
      <c r="E328" s="2">
        <v>6.9</v>
      </c>
      <c r="F328" s="2">
        <v>7.4</v>
      </c>
    </row>
    <row r="329" spans="1:6" x14ac:dyDescent="0.25">
      <c r="A329" s="2">
        <v>326</v>
      </c>
      <c r="B329" s="13">
        <v>369</v>
      </c>
      <c r="C329" s="2">
        <v>78.900000000000006</v>
      </c>
      <c r="D329" s="2">
        <v>1.8</v>
      </c>
      <c r="E329" s="2">
        <v>7.7</v>
      </c>
      <c r="F329" s="2">
        <v>5</v>
      </c>
    </row>
    <row r="330" spans="1:6" x14ac:dyDescent="0.25">
      <c r="A330" s="2">
        <v>327</v>
      </c>
      <c r="B330" s="13">
        <v>217</v>
      </c>
      <c r="C330" s="2">
        <v>56.9</v>
      </c>
      <c r="D330" s="2">
        <v>1.9</v>
      </c>
      <c r="E330" s="2">
        <v>4.0999999999999996</v>
      </c>
      <c r="F330" s="2">
        <v>3.4</v>
      </c>
    </row>
    <row r="331" spans="1:6" x14ac:dyDescent="0.25">
      <c r="A331" s="2">
        <v>328</v>
      </c>
      <c r="B331" s="13">
        <v>238.5</v>
      </c>
      <c r="C331" s="2">
        <v>84.9</v>
      </c>
      <c r="D331" s="2">
        <v>1.9</v>
      </c>
      <c r="E331" s="2">
        <v>7.5</v>
      </c>
      <c r="F331" s="2">
        <v>7.1</v>
      </c>
    </row>
    <row r="332" spans="1:6" x14ac:dyDescent="0.25">
      <c r="A332" s="2">
        <v>329</v>
      </c>
      <c r="B332" s="13">
        <v>275.5</v>
      </c>
      <c r="C332" s="2">
        <v>93.8</v>
      </c>
      <c r="D332" s="2">
        <v>2.2000000000000002</v>
      </c>
      <c r="E332" s="2">
        <v>8.6</v>
      </c>
      <c r="F332" s="2">
        <v>7</v>
      </c>
    </row>
    <row r="333" spans="1:6" x14ac:dyDescent="0.25">
      <c r="A333" s="2">
        <v>330</v>
      </c>
      <c r="B333" s="13">
        <v>264</v>
      </c>
      <c r="C333" s="2">
        <v>81.7</v>
      </c>
      <c r="D333" s="2">
        <v>1.7</v>
      </c>
      <c r="E333" s="2">
        <v>7.3</v>
      </c>
      <c r="F333" s="2">
        <v>7.6</v>
      </c>
    </row>
    <row r="334" spans="1:6" x14ac:dyDescent="0.25">
      <c r="A334" s="2">
        <v>331</v>
      </c>
      <c r="B334" s="13">
        <v>281.5</v>
      </c>
      <c r="C334" s="2">
        <v>90.1</v>
      </c>
      <c r="D334" s="2">
        <v>1.9</v>
      </c>
      <c r="E334" s="2">
        <v>7.9</v>
      </c>
      <c r="F334" s="2">
        <v>8.5</v>
      </c>
    </row>
    <row r="335" spans="1:6" x14ac:dyDescent="0.25">
      <c r="A335" s="2">
        <v>332</v>
      </c>
      <c r="B335" s="13">
        <v>269</v>
      </c>
      <c r="C335" s="2">
        <v>84.5</v>
      </c>
      <c r="D335" s="2">
        <v>1.7</v>
      </c>
      <c r="E335" s="2">
        <v>7.5</v>
      </c>
      <c r="F335" s="2">
        <v>8.1999999999999993</v>
      </c>
    </row>
    <row r="336" spans="1:6" x14ac:dyDescent="0.25">
      <c r="A336" s="2">
        <v>333</v>
      </c>
      <c r="B336" s="13">
        <v>307.5</v>
      </c>
      <c r="C336" s="2">
        <v>109</v>
      </c>
      <c r="D336" s="2">
        <v>1.9</v>
      </c>
      <c r="E336" s="2">
        <v>11.5</v>
      </c>
      <c r="F336" s="2">
        <v>8.3000000000000007</v>
      </c>
    </row>
    <row r="337" spans="1:6" x14ac:dyDescent="0.25">
      <c r="A337" s="2">
        <v>334</v>
      </c>
      <c r="B337" s="13"/>
    </row>
    <row r="338" spans="1:6" x14ac:dyDescent="0.25">
      <c r="A338" s="2">
        <v>335</v>
      </c>
      <c r="B338" s="13">
        <v>259.5</v>
      </c>
      <c r="C338" s="2">
        <v>80.3</v>
      </c>
      <c r="D338" s="2">
        <v>2</v>
      </c>
      <c r="E338" s="2">
        <v>6</v>
      </c>
      <c r="F338" s="2">
        <v>8</v>
      </c>
    </row>
    <row r="339" spans="1:6" x14ac:dyDescent="0.25">
      <c r="A339" s="2">
        <v>336</v>
      </c>
      <c r="B339" s="13"/>
    </row>
    <row r="340" spans="1:6" x14ac:dyDescent="0.25">
      <c r="A340" s="2">
        <v>337</v>
      </c>
      <c r="B340" s="13">
        <v>217</v>
      </c>
      <c r="C340" s="2">
        <v>74.5</v>
      </c>
      <c r="D340" s="2">
        <v>1.5</v>
      </c>
      <c r="E340" s="2">
        <v>6.2</v>
      </c>
      <c r="F340" s="2">
        <v>7.7</v>
      </c>
    </row>
    <row r="341" spans="1:6" x14ac:dyDescent="0.25">
      <c r="A341" s="2">
        <v>338</v>
      </c>
      <c r="B341" s="13">
        <v>256.5</v>
      </c>
      <c r="C341" s="2">
        <v>85.1</v>
      </c>
      <c r="D341" s="2">
        <v>1.9</v>
      </c>
      <c r="E341" s="2">
        <v>7</v>
      </c>
      <c r="F341" s="2">
        <v>8.3000000000000007</v>
      </c>
    </row>
    <row r="342" spans="1:6" x14ac:dyDescent="0.25">
      <c r="A342" s="2">
        <v>339</v>
      </c>
      <c r="B342" s="13">
        <v>255.5</v>
      </c>
      <c r="C342" s="2">
        <v>79.5</v>
      </c>
      <c r="D342" s="2">
        <v>1.8</v>
      </c>
      <c r="E342" s="2">
        <v>6.3</v>
      </c>
      <c r="F342" s="2">
        <v>8.4</v>
      </c>
    </row>
    <row r="343" spans="1:6" x14ac:dyDescent="0.25">
      <c r="A343" s="2">
        <v>340</v>
      </c>
      <c r="B343" s="13">
        <v>240</v>
      </c>
      <c r="C343" s="2">
        <v>79.3</v>
      </c>
      <c r="D343" s="2">
        <v>2</v>
      </c>
      <c r="E343" s="2">
        <v>5.7</v>
      </c>
      <c r="F343" s="2">
        <v>8</v>
      </c>
    </row>
    <row r="344" spans="1:6" x14ac:dyDescent="0.25">
      <c r="A344" s="2">
        <v>341</v>
      </c>
      <c r="B344" s="13"/>
    </row>
    <row r="345" spans="1:6" x14ac:dyDescent="0.25">
      <c r="A345" s="2">
        <v>342</v>
      </c>
      <c r="B345" s="13">
        <v>284</v>
      </c>
      <c r="C345" s="2">
        <v>94.8</v>
      </c>
      <c r="D345" s="2">
        <v>1.8</v>
      </c>
      <c r="E345" s="2">
        <v>9.6</v>
      </c>
      <c r="F345" s="2">
        <v>6.9</v>
      </c>
    </row>
    <row r="346" spans="1:6" x14ac:dyDescent="0.25">
      <c r="A346" s="2">
        <v>343</v>
      </c>
      <c r="B346" s="13">
        <v>245</v>
      </c>
      <c r="C346" s="2">
        <v>70.8</v>
      </c>
      <c r="D346" s="2">
        <v>2.2999999999999998</v>
      </c>
      <c r="E346" s="2">
        <v>4</v>
      </c>
      <c r="F346" s="2">
        <v>7.4</v>
      </c>
    </row>
    <row r="347" spans="1:6" x14ac:dyDescent="0.25">
      <c r="A347" s="2">
        <v>344</v>
      </c>
      <c r="B347" s="13">
        <v>256</v>
      </c>
      <c r="C347" s="2">
        <v>90.6</v>
      </c>
      <c r="D347" s="2">
        <v>2.1</v>
      </c>
      <c r="E347" s="2">
        <v>7.2</v>
      </c>
      <c r="F347" s="2">
        <v>8.8000000000000007</v>
      </c>
    </row>
    <row r="348" spans="1:6" x14ac:dyDescent="0.25">
      <c r="A348" s="2">
        <v>345</v>
      </c>
      <c r="B348" s="13">
        <v>216</v>
      </c>
      <c r="C348" s="2">
        <v>78.5</v>
      </c>
      <c r="D348" s="2">
        <v>1.9</v>
      </c>
      <c r="E348" s="2">
        <v>6.9</v>
      </c>
      <c r="F348" s="2">
        <v>6</v>
      </c>
    </row>
    <row r="349" spans="1:6" x14ac:dyDescent="0.25">
      <c r="A349" s="2">
        <v>346</v>
      </c>
      <c r="B349" s="13">
        <v>212.5</v>
      </c>
      <c r="C349" s="2">
        <v>61</v>
      </c>
      <c r="D349" s="2">
        <v>1.7</v>
      </c>
      <c r="E349" s="2">
        <v>3.8</v>
      </c>
      <c r="F349" s="2">
        <v>6.6</v>
      </c>
    </row>
    <row r="350" spans="1:6" x14ac:dyDescent="0.25">
      <c r="A350" s="2">
        <v>347</v>
      </c>
      <c r="B350" s="13">
        <v>230</v>
      </c>
      <c r="C350" s="2">
        <v>85.8</v>
      </c>
      <c r="D350" s="2">
        <v>1.8</v>
      </c>
      <c r="E350" s="2">
        <v>6.5</v>
      </c>
      <c r="F350" s="2">
        <v>10</v>
      </c>
    </row>
    <row r="351" spans="1:6" x14ac:dyDescent="0.25">
      <c r="A351" s="2">
        <v>348</v>
      </c>
      <c r="B351" s="13"/>
    </row>
    <row r="352" spans="1:6" x14ac:dyDescent="0.25">
      <c r="A352" s="2">
        <v>349</v>
      </c>
      <c r="B352" s="13">
        <v>308.5</v>
      </c>
      <c r="C352" s="2">
        <v>101</v>
      </c>
      <c r="D352" s="2">
        <v>1.6</v>
      </c>
      <c r="E352" s="2">
        <v>10.3</v>
      </c>
      <c r="F352" s="2">
        <v>8.8000000000000007</v>
      </c>
    </row>
    <row r="353" spans="1:6" x14ac:dyDescent="0.25">
      <c r="A353" s="2">
        <v>350</v>
      </c>
      <c r="B353" s="13"/>
    </row>
    <row r="354" spans="1:6" x14ac:dyDescent="0.25">
      <c r="A354" s="2">
        <v>351</v>
      </c>
      <c r="B354" s="13"/>
    </row>
    <row r="355" spans="1:6" x14ac:dyDescent="0.25">
      <c r="A355" s="2">
        <v>352</v>
      </c>
      <c r="B355" s="13"/>
    </row>
    <row r="356" spans="1:6" x14ac:dyDescent="0.25">
      <c r="A356" s="2">
        <v>353</v>
      </c>
      <c r="B356" s="13"/>
    </row>
    <row r="357" spans="1:6" x14ac:dyDescent="0.25">
      <c r="A357" s="2">
        <v>354</v>
      </c>
      <c r="B357" s="13"/>
    </row>
    <row r="358" spans="1:6" x14ac:dyDescent="0.25">
      <c r="A358" s="2">
        <v>355</v>
      </c>
      <c r="B358" s="13">
        <v>286</v>
      </c>
      <c r="C358" s="2">
        <v>90.4</v>
      </c>
      <c r="D358" s="2">
        <v>1.8</v>
      </c>
      <c r="E358" s="2">
        <v>9.1</v>
      </c>
      <c r="F358" s="2">
        <v>6.3</v>
      </c>
    </row>
    <row r="359" spans="1:6" x14ac:dyDescent="0.25">
      <c r="A359" s="2">
        <v>356</v>
      </c>
      <c r="B359" s="13">
        <v>280</v>
      </c>
      <c r="C359" s="2">
        <v>83.3</v>
      </c>
      <c r="D359" s="2">
        <v>1.9</v>
      </c>
      <c r="E359" s="2">
        <v>8.4</v>
      </c>
      <c r="F359" s="2">
        <v>4.9000000000000004</v>
      </c>
    </row>
    <row r="360" spans="1:6" x14ac:dyDescent="0.25">
      <c r="A360" s="2">
        <v>357</v>
      </c>
      <c r="B360" s="13">
        <v>235.5</v>
      </c>
      <c r="C360" s="2">
        <v>65.8</v>
      </c>
      <c r="D360" s="2">
        <v>1.8</v>
      </c>
      <c r="E360" s="2">
        <v>3.9</v>
      </c>
      <c r="F360" s="2">
        <v>8.1</v>
      </c>
    </row>
    <row r="361" spans="1:6" x14ac:dyDescent="0.25">
      <c r="A361" s="2">
        <v>358</v>
      </c>
      <c r="B361" s="13">
        <v>218</v>
      </c>
      <c r="C361" s="2">
        <v>84.6</v>
      </c>
      <c r="D361" s="2">
        <v>1.9</v>
      </c>
      <c r="E361" s="2">
        <v>7.4</v>
      </c>
      <c r="F361" s="2">
        <v>7.1</v>
      </c>
    </row>
    <row r="362" spans="1:6" x14ac:dyDescent="0.25">
      <c r="A362" s="2">
        <v>359</v>
      </c>
      <c r="B362" s="13">
        <v>250</v>
      </c>
      <c r="C362" s="2">
        <v>93.3</v>
      </c>
      <c r="D362" s="2">
        <v>1.7</v>
      </c>
      <c r="E362" s="2">
        <v>9.6</v>
      </c>
      <c r="F362" s="2">
        <v>7.1</v>
      </c>
    </row>
    <row r="363" spans="1:6" x14ac:dyDescent="0.25">
      <c r="A363" s="2">
        <v>360</v>
      </c>
      <c r="B363" s="13">
        <v>334.5</v>
      </c>
      <c r="C363" s="2">
        <v>102</v>
      </c>
      <c r="D363" s="2">
        <v>2.2000000000000002</v>
      </c>
      <c r="E363" s="2">
        <v>10.1</v>
      </c>
      <c r="F363" s="2">
        <v>6.9</v>
      </c>
    </row>
    <row r="364" spans="1:6" x14ac:dyDescent="0.25">
      <c r="A364" s="2">
        <v>361</v>
      </c>
      <c r="B364" s="13">
        <v>353</v>
      </c>
      <c r="C364" s="2">
        <v>124</v>
      </c>
      <c r="D364" s="2">
        <v>2.2000000000000002</v>
      </c>
      <c r="E364" s="2">
        <v>12.4</v>
      </c>
      <c r="F364" s="2">
        <v>10.4</v>
      </c>
    </row>
    <row r="365" spans="1:6" x14ac:dyDescent="0.25">
      <c r="A365" s="2">
        <v>362</v>
      </c>
      <c r="B365" s="13">
        <v>224.5</v>
      </c>
      <c r="C365" s="2">
        <v>70</v>
      </c>
      <c r="D365" s="2">
        <v>1.9</v>
      </c>
      <c r="E365" s="2">
        <v>5.2</v>
      </c>
      <c r="F365" s="2">
        <v>6.3</v>
      </c>
    </row>
    <row r="366" spans="1:6" x14ac:dyDescent="0.25">
      <c r="A366" s="2">
        <v>363</v>
      </c>
      <c r="B366" s="13">
        <v>281</v>
      </c>
      <c r="C366" s="2">
        <v>96.4</v>
      </c>
      <c r="D366" s="2">
        <v>2.4</v>
      </c>
      <c r="E366" s="2">
        <v>7</v>
      </c>
      <c r="F366" s="2">
        <v>10.199999999999999</v>
      </c>
    </row>
    <row r="367" spans="1:6" x14ac:dyDescent="0.25">
      <c r="A367" s="2">
        <v>364</v>
      </c>
      <c r="B367" s="13">
        <v>213.5</v>
      </c>
      <c r="C367" s="2">
        <v>74.400000000000006</v>
      </c>
      <c r="D367" s="2">
        <v>1.7</v>
      </c>
      <c r="E367" s="2">
        <v>5.5</v>
      </c>
      <c r="F367" s="2">
        <v>8.1999999999999993</v>
      </c>
    </row>
    <row r="368" spans="1:6" x14ac:dyDescent="0.25">
      <c r="A368" s="2">
        <v>365</v>
      </c>
      <c r="B368" s="13">
        <v>230</v>
      </c>
      <c r="C368" s="2">
        <v>68.099999999999994</v>
      </c>
      <c r="D368" s="2">
        <v>1.6</v>
      </c>
      <c r="E368" s="2">
        <v>4.7</v>
      </c>
      <c r="F368" s="2">
        <v>8</v>
      </c>
    </row>
    <row r="369" spans="1:6" x14ac:dyDescent="0.25">
      <c r="A369" s="2">
        <v>356</v>
      </c>
      <c r="B369" s="13"/>
    </row>
    <row r="370" spans="1:6" x14ac:dyDescent="0.25">
      <c r="A370" s="2">
        <v>367</v>
      </c>
      <c r="B370" s="13">
        <v>281.5</v>
      </c>
      <c r="C370" s="2">
        <v>89.3</v>
      </c>
      <c r="D370" s="2">
        <v>2.4</v>
      </c>
      <c r="E370" s="2">
        <v>6.2</v>
      </c>
      <c r="F370" s="2">
        <v>8.9</v>
      </c>
    </row>
    <row r="371" spans="1:6" x14ac:dyDescent="0.25">
      <c r="A371" s="2">
        <v>368</v>
      </c>
      <c r="B371" s="13"/>
    </row>
    <row r="372" spans="1:6" x14ac:dyDescent="0.25">
      <c r="A372" s="2">
        <v>369</v>
      </c>
      <c r="B372" s="13"/>
    </row>
    <row r="373" spans="1:6" x14ac:dyDescent="0.25">
      <c r="A373" s="2">
        <v>370</v>
      </c>
      <c r="B373" s="13">
        <v>241.5</v>
      </c>
      <c r="C373" s="2">
        <v>81.8</v>
      </c>
      <c r="D373" s="2">
        <v>2</v>
      </c>
      <c r="E373" s="2">
        <v>6.6</v>
      </c>
      <c r="F373" s="2">
        <v>7.2</v>
      </c>
    </row>
    <row r="374" spans="1:6" x14ac:dyDescent="0.25">
      <c r="A374" s="2">
        <v>371</v>
      </c>
      <c r="B374" s="13">
        <v>274</v>
      </c>
      <c r="C374" s="2">
        <v>97.9</v>
      </c>
      <c r="D374" s="2">
        <v>2.2999999999999998</v>
      </c>
      <c r="E374" s="2">
        <v>8.6</v>
      </c>
      <c r="F374" s="2">
        <v>8.1</v>
      </c>
    </row>
    <row r="375" spans="1:6" x14ac:dyDescent="0.25">
      <c r="A375" s="2">
        <v>372</v>
      </c>
      <c r="B375" s="13"/>
    </row>
    <row r="376" spans="1:6" x14ac:dyDescent="0.25">
      <c r="A376" s="2">
        <v>373</v>
      </c>
      <c r="B376" s="13"/>
    </row>
    <row r="377" spans="1:6" x14ac:dyDescent="0.25">
      <c r="A377" s="2">
        <v>374</v>
      </c>
      <c r="B377" s="13">
        <v>258.5</v>
      </c>
      <c r="C377" s="2">
        <v>80.7</v>
      </c>
      <c r="D377" s="2">
        <v>2.2000000000000002</v>
      </c>
      <c r="E377" s="2">
        <v>4.5</v>
      </c>
      <c r="F377" s="2">
        <v>10.4</v>
      </c>
    </row>
    <row r="378" spans="1:6" x14ac:dyDescent="0.25">
      <c r="A378" s="2">
        <v>375</v>
      </c>
      <c r="B378" s="13">
        <v>233</v>
      </c>
      <c r="C378" s="2">
        <v>67.599999999999994</v>
      </c>
      <c r="D378" s="2">
        <v>1.8</v>
      </c>
      <c r="E378" s="2">
        <v>5.5</v>
      </c>
      <c r="F378" s="2">
        <v>5.6</v>
      </c>
    </row>
    <row r="379" spans="1:6" x14ac:dyDescent="0.25">
      <c r="A379" s="2">
        <v>376</v>
      </c>
      <c r="B379" s="13">
        <v>211.5</v>
      </c>
      <c r="C379" s="2">
        <v>60.2</v>
      </c>
      <c r="D379" s="2">
        <v>1.8</v>
      </c>
      <c r="E379" s="2">
        <v>2.8</v>
      </c>
      <c r="F379" s="2">
        <v>8.1999999999999993</v>
      </c>
    </row>
    <row r="380" spans="1:6" x14ac:dyDescent="0.25">
      <c r="A380" s="2">
        <v>377</v>
      </c>
      <c r="B380" s="13">
        <v>260.5</v>
      </c>
      <c r="C380" s="2">
        <v>101</v>
      </c>
      <c r="D380" s="2">
        <v>2.2999999999999998</v>
      </c>
      <c r="E380" s="2">
        <v>6.6</v>
      </c>
      <c r="F380" s="2">
        <v>13</v>
      </c>
    </row>
    <row r="381" spans="1:6" x14ac:dyDescent="0.25">
      <c r="A381" s="2">
        <v>378</v>
      </c>
      <c r="B381" s="13">
        <v>227.5</v>
      </c>
      <c r="C381" s="2">
        <v>84.2</v>
      </c>
      <c r="D381" s="2">
        <v>2.1</v>
      </c>
      <c r="E381" s="2">
        <v>6.9</v>
      </c>
      <c r="F381" s="2">
        <v>7.4</v>
      </c>
    </row>
    <row r="382" spans="1:6" x14ac:dyDescent="0.25">
      <c r="A382" s="2">
        <v>379</v>
      </c>
      <c r="B382" s="13">
        <v>259.5</v>
      </c>
      <c r="C382" s="2">
        <v>88.4</v>
      </c>
      <c r="D382" s="2">
        <v>2.6</v>
      </c>
      <c r="E382" s="2">
        <v>5.2</v>
      </c>
      <c r="F382" s="2">
        <v>9.9</v>
      </c>
    </row>
    <row r="383" spans="1:6" x14ac:dyDescent="0.25">
      <c r="A383" s="2">
        <v>380</v>
      </c>
      <c r="B383" s="13">
        <v>243</v>
      </c>
      <c r="C383" s="2">
        <v>77.599999999999994</v>
      </c>
      <c r="D383" s="2">
        <v>2</v>
      </c>
      <c r="E383" s="2">
        <v>5.7</v>
      </c>
      <c r="F383" s="2">
        <v>7.6</v>
      </c>
    </row>
    <row r="384" spans="1:6" x14ac:dyDescent="0.25">
      <c r="A384" s="2">
        <v>381</v>
      </c>
      <c r="B384" s="13">
        <v>228</v>
      </c>
      <c r="C384" s="2">
        <v>80</v>
      </c>
      <c r="D384" s="2">
        <v>2.1</v>
      </c>
      <c r="E384" s="2">
        <v>5.0999999999999996</v>
      </c>
      <c r="F384" s="2">
        <v>9.4</v>
      </c>
    </row>
    <row r="385" spans="1:6" x14ac:dyDescent="0.25">
      <c r="A385" s="2">
        <v>382</v>
      </c>
      <c r="B385" s="13">
        <v>217.5</v>
      </c>
      <c r="C385" s="2">
        <v>76.099999999999994</v>
      </c>
      <c r="D385" s="2">
        <v>2.2000000000000002</v>
      </c>
      <c r="E385" s="2">
        <v>5.3</v>
      </c>
      <c r="F385" s="2">
        <v>6.8</v>
      </c>
    </row>
    <row r="386" spans="1:6" x14ac:dyDescent="0.25">
      <c r="A386" s="2">
        <v>383</v>
      </c>
      <c r="B386" s="13"/>
    </row>
    <row r="387" spans="1:6" x14ac:dyDescent="0.25">
      <c r="A387" s="2">
        <v>384</v>
      </c>
      <c r="B387" s="13">
        <v>251.5</v>
      </c>
      <c r="C387" s="2">
        <v>81.400000000000006</v>
      </c>
      <c r="D387" s="2">
        <v>2.6</v>
      </c>
      <c r="E387" s="2">
        <v>5.2</v>
      </c>
      <c r="F387" s="2">
        <v>9.3000000000000007</v>
      </c>
    </row>
    <row r="388" spans="1:6" x14ac:dyDescent="0.25">
      <c r="A388" s="2">
        <v>385</v>
      </c>
      <c r="B388" s="13">
        <v>254.5</v>
      </c>
      <c r="C388" s="2">
        <v>79.400000000000006</v>
      </c>
      <c r="D388" s="2">
        <v>2.2000000000000002</v>
      </c>
      <c r="E388" s="2">
        <v>4.8</v>
      </c>
      <c r="F388" s="2">
        <v>8.9</v>
      </c>
    </row>
    <row r="389" spans="1:6" x14ac:dyDescent="0.25">
      <c r="A389" s="2">
        <v>386</v>
      </c>
      <c r="B389" s="13">
        <v>256</v>
      </c>
      <c r="C389" s="2">
        <v>79.599999999999994</v>
      </c>
      <c r="D389" s="2">
        <v>2.2000000000000002</v>
      </c>
      <c r="E389" s="2">
        <v>5.9</v>
      </c>
      <c r="F389" s="2">
        <v>6.8</v>
      </c>
    </row>
    <row r="390" spans="1:6" x14ac:dyDescent="0.25">
      <c r="A390" s="2">
        <v>387</v>
      </c>
      <c r="B390" s="13">
        <v>223.5</v>
      </c>
      <c r="C390" s="2">
        <v>68.400000000000006</v>
      </c>
      <c r="D390" s="2">
        <v>1.8</v>
      </c>
      <c r="E390" s="2">
        <v>4.2</v>
      </c>
      <c r="F390" s="2">
        <v>8</v>
      </c>
    </row>
    <row r="391" spans="1:6" x14ac:dyDescent="0.25">
      <c r="A391" s="2">
        <v>388</v>
      </c>
      <c r="B391" s="13"/>
    </row>
    <row r="392" spans="1:6" x14ac:dyDescent="0.25">
      <c r="A392" s="2">
        <v>389</v>
      </c>
      <c r="B392" s="13"/>
    </row>
    <row r="393" spans="1:6" x14ac:dyDescent="0.25">
      <c r="A393" s="2">
        <v>390</v>
      </c>
      <c r="B393" s="13"/>
    </row>
    <row r="394" spans="1:6" x14ac:dyDescent="0.25">
      <c r="A394" s="2">
        <v>391</v>
      </c>
      <c r="B394" s="13">
        <v>247.5</v>
      </c>
      <c r="C394" s="2">
        <v>89</v>
      </c>
      <c r="D394" s="2">
        <v>2.1</v>
      </c>
      <c r="E394" s="2">
        <v>6.9</v>
      </c>
      <c r="F394" s="2">
        <v>8.9</v>
      </c>
    </row>
    <row r="395" spans="1:6" x14ac:dyDescent="0.25">
      <c r="A395" s="2">
        <v>392</v>
      </c>
      <c r="B395" s="13">
        <v>243</v>
      </c>
      <c r="C395" s="2">
        <v>72.3</v>
      </c>
      <c r="D395" s="2">
        <v>1.9</v>
      </c>
      <c r="E395" s="2">
        <v>6.1</v>
      </c>
      <c r="F395" s="2">
        <v>5.3</v>
      </c>
    </row>
    <row r="396" spans="1:6" x14ac:dyDescent="0.25">
      <c r="A396" s="2">
        <v>393</v>
      </c>
      <c r="B396" s="13">
        <v>207.5</v>
      </c>
      <c r="C396" s="2">
        <v>64</v>
      </c>
      <c r="D396" s="2">
        <v>1.5</v>
      </c>
      <c r="E396" s="2">
        <v>5.6</v>
      </c>
      <c r="F396" s="2">
        <v>5.0999999999999996</v>
      </c>
    </row>
    <row r="397" spans="1:6" x14ac:dyDescent="0.25">
      <c r="A397" s="2">
        <v>394</v>
      </c>
      <c r="B397" s="13">
        <v>219</v>
      </c>
      <c r="C397" s="2">
        <v>68.8</v>
      </c>
      <c r="D397" s="2">
        <v>1.8</v>
      </c>
      <c r="E397" s="2">
        <v>4.5</v>
      </c>
      <c r="F397" s="2">
        <v>7.8</v>
      </c>
    </row>
    <row r="398" spans="1:6" x14ac:dyDescent="0.25">
      <c r="A398" s="2">
        <v>395</v>
      </c>
      <c r="B398" s="13">
        <v>202</v>
      </c>
      <c r="C398" s="2">
        <v>71.400000000000006</v>
      </c>
      <c r="D398" s="2">
        <v>2</v>
      </c>
      <c r="E398" s="2">
        <v>4.5999999999999996</v>
      </c>
      <c r="F398" s="2">
        <v>7.6</v>
      </c>
    </row>
    <row r="399" spans="1:6" x14ac:dyDescent="0.25">
      <c r="A399" s="2">
        <v>396</v>
      </c>
      <c r="B399" s="13"/>
    </row>
    <row r="400" spans="1:6" x14ac:dyDescent="0.25">
      <c r="A400" s="2">
        <v>397</v>
      </c>
      <c r="B400" s="13">
        <v>249.5</v>
      </c>
      <c r="C400" s="2">
        <v>77.900000000000006</v>
      </c>
      <c r="D400" s="2">
        <v>2.1</v>
      </c>
      <c r="E400" s="2">
        <v>6.9</v>
      </c>
      <c r="F400" s="2">
        <v>4.7</v>
      </c>
    </row>
    <row r="401" spans="1:6" x14ac:dyDescent="0.25">
      <c r="A401" s="2">
        <v>398</v>
      </c>
      <c r="B401" s="13"/>
    </row>
    <row r="402" spans="1:6" x14ac:dyDescent="0.25">
      <c r="A402" s="2">
        <v>399</v>
      </c>
      <c r="B402" s="13"/>
    </row>
    <row r="403" spans="1:6" x14ac:dyDescent="0.25">
      <c r="A403" s="2">
        <v>400</v>
      </c>
      <c r="B403" s="13">
        <v>230.5</v>
      </c>
      <c r="C403" s="2">
        <v>73.599999999999994</v>
      </c>
      <c r="D403" s="2">
        <v>1.9</v>
      </c>
      <c r="E403" s="2">
        <v>6.4</v>
      </c>
      <c r="F403" s="2">
        <v>5.3</v>
      </c>
    </row>
    <row r="404" spans="1:6" x14ac:dyDescent="0.25">
      <c r="A404" s="2">
        <v>401</v>
      </c>
      <c r="B404" s="13"/>
    </row>
    <row r="405" spans="1:6" x14ac:dyDescent="0.25">
      <c r="A405" s="2">
        <v>402</v>
      </c>
      <c r="B405" s="13"/>
    </row>
    <row r="406" spans="1:6" x14ac:dyDescent="0.25">
      <c r="A406" s="2">
        <v>403</v>
      </c>
      <c r="B406" s="13"/>
    </row>
    <row r="407" spans="1:6" x14ac:dyDescent="0.25">
      <c r="A407" s="2">
        <v>404</v>
      </c>
      <c r="B407" s="13"/>
    </row>
    <row r="408" spans="1:6" x14ac:dyDescent="0.25">
      <c r="A408" s="2">
        <v>405</v>
      </c>
      <c r="B408" s="13"/>
    </row>
    <row r="409" spans="1:6" x14ac:dyDescent="0.25">
      <c r="A409" s="2">
        <v>406</v>
      </c>
      <c r="B409" s="13"/>
    </row>
    <row r="410" spans="1:6" x14ac:dyDescent="0.25">
      <c r="A410" s="2">
        <v>407</v>
      </c>
      <c r="B410" s="13"/>
    </row>
    <row r="411" spans="1:6" x14ac:dyDescent="0.25">
      <c r="A411" s="2">
        <v>408</v>
      </c>
      <c r="B411" s="13"/>
    </row>
    <row r="412" spans="1:6" x14ac:dyDescent="0.25">
      <c r="A412" s="2">
        <v>409</v>
      </c>
      <c r="B412" s="13">
        <v>261</v>
      </c>
      <c r="C412" s="2">
        <v>85.8</v>
      </c>
      <c r="D412" s="2">
        <v>2.2000000000000002</v>
      </c>
      <c r="E412" s="2">
        <v>7.1</v>
      </c>
      <c r="F412" s="2">
        <v>6.9</v>
      </c>
    </row>
    <row r="413" spans="1:6" x14ac:dyDescent="0.25">
      <c r="A413" s="2">
        <v>410</v>
      </c>
      <c r="B413" s="13">
        <v>255.5</v>
      </c>
      <c r="C413" s="2">
        <v>90.3</v>
      </c>
      <c r="D413" s="2">
        <v>2.1</v>
      </c>
      <c r="E413" s="2">
        <v>8.6999999999999993</v>
      </c>
      <c r="F413" s="2">
        <v>6.1</v>
      </c>
    </row>
    <row r="414" spans="1:6" x14ac:dyDescent="0.25">
      <c r="A414" s="2">
        <v>411</v>
      </c>
      <c r="B414" s="13">
        <v>255</v>
      </c>
      <c r="C414" s="2">
        <v>79.599999999999994</v>
      </c>
      <c r="D414" s="2">
        <v>2.1</v>
      </c>
      <c r="E414" s="2">
        <v>7.1</v>
      </c>
      <c r="F414" s="2">
        <v>5</v>
      </c>
    </row>
    <row r="415" spans="1:6" x14ac:dyDescent="0.25">
      <c r="A415" s="2">
        <v>412</v>
      </c>
      <c r="B415" s="13">
        <v>265</v>
      </c>
      <c r="C415" s="2">
        <v>83.3</v>
      </c>
      <c r="D415" s="2">
        <v>2.2999999999999998</v>
      </c>
      <c r="E415" s="2">
        <v>6.5</v>
      </c>
      <c r="F415" s="2">
        <v>6.9</v>
      </c>
    </row>
    <row r="416" spans="1:6" x14ac:dyDescent="0.25">
      <c r="A416" s="2">
        <v>413</v>
      </c>
      <c r="B416" s="13">
        <v>233</v>
      </c>
      <c r="C416" s="2">
        <v>85.8</v>
      </c>
      <c r="D416" s="2">
        <v>1.8</v>
      </c>
      <c r="E416" s="2">
        <v>7.7</v>
      </c>
      <c r="F416" s="2">
        <v>7.6</v>
      </c>
    </row>
    <row r="417" spans="1:6" x14ac:dyDescent="0.25">
      <c r="A417" s="2">
        <v>414</v>
      </c>
      <c r="B417" s="13">
        <v>208</v>
      </c>
      <c r="C417" s="2">
        <v>61.7</v>
      </c>
      <c r="D417" s="2">
        <v>1.7</v>
      </c>
      <c r="E417" s="2">
        <v>4.2</v>
      </c>
      <c r="F417" s="2">
        <v>6.2</v>
      </c>
    </row>
    <row r="418" spans="1:6" x14ac:dyDescent="0.25">
      <c r="A418" s="2">
        <v>415</v>
      </c>
      <c r="B418" s="13">
        <v>254</v>
      </c>
      <c r="C418" s="2">
        <v>88.8</v>
      </c>
      <c r="D418" s="2">
        <v>2</v>
      </c>
      <c r="E418" s="2">
        <v>5.3</v>
      </c>
      <c r="F418" s="2">
        <v>12.6</v>
      </c>
    </row>
    <row r="419" spans="1:6" x14ac:dyDescent="0.25">
      <c r="A419" s="2">
        <v>416</v>
      </c>
      <c r="B419" s="13">
        <v>215</v>
      </c>
      <c r="C419" s="2">
        <v>66.3</v>
      </c>
      <c r="D419" s="2">
        <v>1.8</v>
      </c>
      <c r="E419" s="2">
        <v>3.3</v>
      </c>
      <c r="F419" s="2">
        <v>9</v>
      </c>
    </row>
    <row r="420" spans="1:6" x14ac:dyDescent="0.25">
      <c r="A420" s="2">
        <v>417</v>
      </c>
      <c r="B420" s="13">
        <v>249</v>
      </c>
      <c r="C420" s="2">
        <v>72.3</v>
      </c>
      <c r="D420" s="2">
        <v>2.6</v>
      </c>
      <c r="E420" s="2">
        <v>3.1</v>
      </c>
      <c r="F420" s="2">
        <v>7.7</v>
      </c>
    </row>
    <row r="421" spans="1:6" x14ac:dyDescent="0.25">
      <c r="A421" s="2">
        <v>418</v>
      </c>
      <c r="B421" s="13"/>
    </row>
    <row r="422" spans="1:6" x14ac:dyDescent="0.25">
      <c r="A422" s="2">
        <v>419</v>
      </c>
      <c r="B422" s="13">
        <v>206.5</v>
      </c>
      <c r="C422" s="2">
        <v>65.3</v>
      </c>
      <c r="D422" s="2">
        <v>1.8</v>
      </c>
      <c r="E422" s="2">
        <v>4.5999999999999996</v>
      </c>
      <c r="F422" s="2">
        <v>6.1</v>
      </c>
    </row>
    <row r="423" spans="1:6" x14ac:dyDescent="0.25">
      <c r="A423" s="2">
        <v>420</v>
      </c>
      <c r="B423" s="13">
        <v>216.5</v>
      </c>
      <c r="C423" s="2">
        <v>61.8</v>
      </c>
      <c r="D423" s="2">
        <v>1.8</v>
      </c>
      <c r="E423" s="2">
        <v>3.8</v>
      </c>
      <c r="F423" s="2">
        <v>6.4</v>
      </c>
    </row>
    <row r="424" spans="1:6" x14ac:dyDescent="0.25">
      <c r="A424" s="2">
        <v>421</v>
      </c>
      <c r="B424" s="13">
        <v>200</v>
      </c>
      <c r="C424" s="2">
        <v>58.5</v>
      </c>
      <c r="D424" s="2">
        <v>1.6</v>
      </c>
      <c r="E424" s="2">
        <v>3.7</v>
      </c>
      <c r="F424" s="2">
        <v>6.6</v>
      </c>
    </row>
    <row r="425" spans="1:6" x14ac:dyDescent="0.25">
      <c r="A425" s="2">
        <v>422</v>
      </c>
      <c r="B425" s="13">
        <v>208.5</v>
      </c>
      <c r="C425" s="2">
        <v>70.400000000000006</v>
      </c>
      <c r="D425" s="2">
        <v>2.1</v>
      </c>
      <c r="E425" s="2">
        <v>3.5</v>
      </c>
      <c r="F425" s="2">
        <v>8.8000000000000007</v>
      </c>
    </row>
    <row r="426" spans="1:6" x14ac:dyDescent="0.25">
      <c r="A426" s="2">
        <v>423</v>
      </c>
      <c r="B426" s="13">
        <v>227.5</v>
      </c>
      <c r="C426" s="2">
        <v>78.8</v>
      </c>
      <c r="D426" s="2">
        <v>2</v>
      </c>
      <c r="E426" s="2">
        <v>5.8</v>
      </c>
      <c r="F426" s="2">
        <v>7.7</v>
      </c>
    </row>
    <row r="427" spans="1:6" x14ac:dyDescent="0.25">
      <c r="A427" s="2">
        <v>424</v>
      </c>
      <c r="B427" s="13"/>
    </row>
    <row r="428" spans="1:6" x14ac:dyDescent="0.25">
      <c r="A428" s="2">
        <v>425</v>
      </c>
      <c r="B428" s="13">
        <v>211</v>
      </c>
      <c r="C428" s="2">
        <v>69.7</v>
      </c>
      <c r="D428" s="2">
        <v>1.8</v>
      </c>
      <c r="E428" s="2">
        <v>4.2</v>
      </c>
      <c r="F428" s="2">
        <v>8.5</v>
      </c>
    </row>
    <row r="429" spans="1:6" x14ac:dyDescent="0.25">
      <c r="A429" s="2">
        <v>426</v>
      </c>
      <c r="B429" s="13">
        <v>215.5</v>
      </c>
      <c r="C429" s="2">
        <v>81</v>
      </c>
      <c r="D429" s="2">
        <v>2.2000000000000002</v>
      </c>
      <c r="E429" s="2">
        <v>4.2</v>
      </c>
      <c r="F429" s="2">
        <v>11.2</v>
      </c>
    </row>
    <row r="430" spans="1:6" x14ac:dyDescent="0.25">
      <c r="A430" s="2">
        <v>427</v>
      </c>
      <c r="B430" s="13">
        <v>220.5</v>
      </c>
      <c r="C430" s="2">
        <v>69.900000000000006</v>
      </c>
      <c r="D430" s="2">
        <v>1.7</v>
      </c>
      <c r="E430" s="2">
        <v>6</v>
      </c>
      <c r="F430" s="2">
        <v>5.5</v>
      </c>
    </row>
    <row r="431" spans="1:6" x14ac:dyDescent="0.25">
      <c r="A431" s="2">
        <v>428</v>
      </c>
      <c r="B431" s="13">
        <v>274.5</v>
      </c>
      <c r="C431" s="2">
        <v>87.1</v>
      </c>
      <c r="D431" s="2">
        <v>2.1</v>
      </c>
      <c r="E431" s="2">
        <v>7.5</v>
      </c>
      <c r="F431" s="2">
        <v>6.9</v>
      </c>
    </row>
    <row r="432" spans="1:6" x14ac:dyDescent="0.25">
      <c r="A432" s="2">
        <v>429</v>
      </c>
      <c r="B432" s="13">
        <v>215</v>
      </c>
      <c r="C432" s="2">
        <v>71.8</v>
      </c>
      <c r="D432" s="2">
        <v>1.9</v>
      </c>
      <c r="E432" s="2">
        <v>5</v>
      </c>
      <c r="F432" s="2">
        <v>7.3</v>
      </c>
    </row>
    <row r="433" spans="1:6" x14ac:dyDescent="0.25">
      <c r="A433" s="2">
        <v>430</v>
      </c>
      <c r="B433" s="13">
        <v>265.5</v>
      </c>
      <c r="C433" s="2">
        <v>80.5</v>
      </c>
      <c r="D433" s="2">
        <v>2.2000000000000002</v>
      </c>
      <c r="E433" s="2">
        <v>6</v>
      </c>
      <c r="F433" s="2">
        <v>7.2</v>
      </c>
    </row>
    <row r="434" spans="1:6" x14ac:dyDescent="0.25">
      <c r="A434" s="2">
        <v>431</v>
      </c>
      <c r="B434" s="13">
        <v>219</v>
      </c>
      <c r="C434" s="2">
        <v>60.4</v>
      </c>
      <c r="D434" s="2">
        <v>1.7</v>
      </c>
      <c r="E434" s="2">
        <v>4</v>
      </c>
      <c r="F434" s="2">
        <v>6.1</v>
      </c>
    </row>
    <row r="435" spans="1:6" x14ac:dyDescent="0.25">
      <c r="A435" s="2">
        <v>432</v>
      </c>
      <c r="B435" s="13">
        <v>208.5</v>
      </c>
      <c r="C435" s="2">
        <v>72.2</v>
      </c>
      <c r="D435" s="2">
        <v>1.8</v>
      </c>
      <c r="E435" s="2">
        <v>5.5</v>
      </c>
      <c r="F435" s="2">
        <v>6.8</v>
      </c>
    </row>
    <row r="436" spans="1:6" x14ac:dyDescent="0.25">
      <c r="A436" s="2">
        <v>433</v>
      </c>
      <c r="B436" s="13">
        <v>195</v>
      </c>
      <c r="C436" s="2">
        <v>63.9</v>
      </c>
      <c r="D436" s="2">
        <v>1.6</v>
      </c>
      <c r="E436" s="2">
        <v>4.9000000000000004</v>
      </c>
      <c r="F436" s="2">
        <v>6.3</v>
      </c>
    </row>
    <row r="437" spans="1:6" x14ac:dyDescent="0.25">
      <c r="A437" s="2">
        <v>434</v>
      </c>
      <c r="B437" s="13">
        <v>207.5</v>
      </c>
      <c r="C437" s="2">
        <v>59.4</v>
      </c>
      <c r="D437" s="2">
        <v>1.8</v>
      </c>
      <c r="E437" s="2">
        <v>2.7</v>
      </c>
      <c r="F437" s="2">
        <v>7.7</v>
      </c>
    </row>
    <row r="438" spans="1:6" x14ac:dyDescent="0.25">
      <c r="A438" s="2">
        <v>435</v>
      </c>
      <c r="B438" s="13"/>
    </row>
    <row r="439" spans="1:6" x14ac:dyDescent="0.25">
      <c r="A439" s="2">
        <v>436</v>
      </c>
      <c r="B439" s="13"/>
    </row>
    <row r="440" spans="1:6" x14ac:dyDescent="0.25">
      <c r="A440" s="2">
        <v>437</v>
      </c>
      <c r="B440" s="13">
        <v>238.5</v>
      </c>
      <c r="C440" s="2">
        <v>89.6</v>
      </c>
      <c r="D440" s="2">
        <v>2.4</v>
      </c>
      <c r="E440" s="2">
        <v>7.4</v>
      </c>
      <c r="F440" s="2">
        <v>6.4</v>
      </c>
    </row>
    <row r="441" spans="1:6" x14ac:dyDescent="0.25">
      <c r="A441" s="2">
        <v>438</v>
      </c>
      <c r="B441" s="13">
        <v>224</v>
      </c>
      <c r="C441" s="2">
        <v>76.400000000000006</v>
      </c>
      <c r="D441" s="2">
        <v>2</v>
      </c>
      <c r="E441" s="2">
        <v>5.8</v>
      </c>
      <c r="F441" s="2">
        <v>6.8</v>
      </c>
    </row>
    <row r="442" spans="1:6" x14ac:dyDescent="0.25">
      <c r="A442" s="2">
        <v>439</v>
      </c>
      <c r="B442" s="13">
        <v>207.5</v>
      </c>
      <c r="C442" s="2">
        <v>59.8</v>
      </c>
      <c r="D442" s="2">
        <v>2</v>
      </c>
      <c r="E442" s="2">
        <v>2.8</v>
      </c>
      <c r="F442" s="2">
        <v>7</v>
      </c>
    </row>
    <row r="443" spans="1:6" x14ac:dyDescent="0.25">
      <c r="A443" s="2">
        <v>440</v>
      </c>
      <c r="B443" s="13">
        <v>173.5</v>
      </c>
      <c r="C443" s="2">
        <v>49.2</v>
      </c>
      <c r="D443" s="2">
        <v>1.4</v>
      </c>
      <c r="E443" s="2">
        <v>2.8</v>
      </c>
      <c r="F443" s="2">
        <v>6</v>
      </c>
    </row>
    <row r="444" spans="1:6" x14ac:dyDescent="0.25">
      <c r="A444" s="2">
        <v>441</v>
      </c>
      <c r="B444" s="13">
        <v>200</v>
      </c>
      <c r="C444" s="2">
        <v>71.5</v>
      </c>
      <c r="D444" s="2">
        <v>1.6</v>
      </c>
      <c r="E444" s="2">
        <v>5.9</v>
      </c>
      <c r="F444" s="2">
        <v>6.7</v>
      </c>
    </row>
    <row r="445" spans="1:6" x14ac:dyDescent="0.25">
      <c r="A445" s="2">
        <v>442</v>
      </c>
      <c r="B445" s="13"/>
    </row>
    <row r="446" spans="1:6" x14ac:dyDescent="0.25">
      <c r="A446" s="2">
        <v>443</v>
      </c>
      <c r="B446" s="13"/>
    </row>
    <row r="447" spans="1:6" x14ac:dyDescent="0.25">
      <c r="A447" s="2">
        <v>444</v>
      </c>
      <c r="B447" s="13">
        <v>251.5</v>
      </c>
      <c r="C447" s="2">
        <v>86.2</v>
      </c>
      <c r="D447" s="2">
        <v>2.2999999999999998</v>
      </c>
      <c r="E447" s="2">
        <v>5.5</v>
      </c>
      <c r="F447" s="2">
        <v>9.5</v>
      </c>
    </row>
    <row r="448" spans="1:6" x14ac:dyDescent="0.25">
      <c r="A448" s="2">
        <v>445</v>
      </c>
      <c r="B448" s="13">
        <v>240.5</v>
      </c>
      <c r="C448" s="2">
        <v>84.4</v>
      </c>
      <c r="D448" s="2">
        <v>2.2999999999999998</v>
      </c>
      <c r="E448" s="2">
        <v>5.8</v>
      </c>
      <c r="F448" s="2">
        <v>8.1999999999999993</v>
      </c>
    </row>
    <row r="449" spans="1:6" x14ac:dyDescent="0.25">
      <c r="A449" s="2">
        <v>446</v>
      </c>
      <c r="B449" s="13">
        <v>272</v>
      </c>
      <c r="C449" s="2">
        <v>89.2</v>
      </c>
      <c r="D449" s="2">
        <v>2.2999999999999998</v>
      </c>
      <c r="E449" s="2">
        <v>6.5</v>
      </c>
      <c r="F449" s="2">
        <v>8.6999999999999993</v>
      </c>
    </row>
    <row r="450" spans="1:6" x14ac:dyDescent="0.25">
      <c r="A450" s="2">
        <v>447</v>
      </c>
      <c r="B450" s="13">
        <v>215.5</v>
      </c>
      <c r="C450" s="2">
        <v>76.8</v>
      </c>
      <c r="D450" s="2">
        <v>2</v>
      </c>
      <c r="E450" s="2">
        <v>5.7</v>
      </c>
      <c r="F450" s="2">
        <v>7.5</v>
      </c>
    </row>
    <row r="451" spans="1:6" x14ac:dyDescent="0.25">
      <c r="A451" s="2">
        <v>448</v>
      </c>
      <c r="B451" s="13"/>
    </row>
    <row r="452" spans="1:6" x14ac:dyDescent="0.25">
      <c r="A452" s="2">
        <v>449</v>
      </c>
      <c r="B452" s="13">
        <v>247</v>
      </c>
      <c r="C452" s="2">
        <v>81.5</v>
      </c>
      <c r="D452" s="2">
        <v>2.2000000000000002</v>
      </c>
      <c r="E452" s="2">
        <v>6</v>
      </c>
      <c r="F452" s="2">
        <v>7.7</v>
      </c>
    </row>
    <row r="453" spans="1:6" x14ac:dyDescent="0.25">
      <c r="A453" s="2">
        <v>450</v>
      </c>
      <c r="B453" s="13">
        <v>259.5</v>
      </c>
      <c r="C453" s="2">
        <v>80.599999999999994</v>
      </c>
      <c r="D453" s="2">
        <v>2.2000000000000002</v>
      </c>
      <c r="E453" s="2">
        <v>6</v>
      </c>
      <c r="F453" s="2">
        <v>7</v>
      </c>
    </row>
    <row r="454" spans="1:6" x14ac:dyDescent="0.25">
      <c r="A454" s="2">
        <v>451</v>
      </c>
      <c r="B454" s="13">
        <v>240</v>
      </c>
      <c r="C454" s="2">
        <v>72.5</v>
      </c>
      <c r="D454" s="2">
        <v>2</v>
      </c>
      <c r="E454" s="2">
        <v>5.2</v>
      </c>
      <c r="F454" s="2">
        <v>6.6</v>
      </c>
    </row>
    <row r="455" spans="1:6" x14ac:dyDescent="0.25">
      <c r="A455" s="2">
        <v>452</v>
      </c>
      <c r="B455" s="13">
        <v>234.5</v>
      </c>
      <c r="C455" s="2">
        <v>70</v>
      </c>
      <c r="D455" s="2">
        <v>2.2999999999999998</v>
      </c>
      <c r="E455" s="2">
        <v>3.5</v>
      </c>
      <c r="F455" s="2">
        <v>7.9</v>
      </c>
    </row>
    <row r="456" spans="1:6" x14ac:dyDescent="0.25">
      <c r="A456" s="2">
        <v>453</v>
      </c>
      <c r="B456" s="13">
        <v>226.5</v>
      </c>
      <c r="C456" s="2">
        <v>74.900000000000006</v>
      </c>
      <c r="D456" s="2">
        <v>2.1</v>
      </c>
      <c r="E456" s="2">
        <v>5.0999999999999996</v>
      </c>
      <c r="F456" s="2">
        <v>7.5</v>
      </c>
    </row>
    <row r="457" spans="1:6" x14ac:dyDescent="0.25">
      <c r="A457" s="2">
        <v>454</v>
      </c>
      <c r="B457" s="13">
        <v>203.5</v>
      </c>
      <c r="C457" s="2">
        <v>68</v>
      </c>
      <c r="D457" s="2">
        <v>1.9</v>
      </c>
      <c r="E457" s="2">
        <v>4.7</v>
      </c>
      <c r="F457" s="2">
        <v>6.3</v>
      </c>
    </row>
    <row r="458" spans="1:6" x14ac:dyDescent="0.25">
      <c r="A458" s="2">
        <v>455</v>
      </c>
      <c r="B458" s="13">
        <v>189.5</v>
      </c>
      <c r="C458" s="2">
        <v>59.5</v>
      </c>
      <c r="D458" s="2">
        <v>1.7</v>
      </c>
      <c r="E458" s="2">
        <v>3.5</v>
      </c>
      <c r="F458" s="2">
        <v>6.7</v>
      </c>
    </row>
    <row r="459" spans="1:6" x14ac:dyDescent="0.25">
      <c r="A459" s="2">
        <v>456</v>
      </c>
      <c r="B459" s="13">
        <v>189</v>
      </c>
      <c r="C459" s="2">
        <v>58</v>
      </c>
      <c r="D459" s="2">
        <v>2</v>
      </c>
      <c r="E459" s="2">
        <v>2.8</v>
      </c>
      <c r="F459" s="2">
        <v>6.3</v>
      </c>
    </row>
    <row r="460" spans="1:6" x14ac:dyDescent="0.25">
      <c r="A460" s="2">
        <v>457</v>
      </c>
      <c r="B460" s="13">
        <v>192</v>
      </c>
      <c r="C460" s="2">
        <v>73.599999999999994</v>
      </c>
      <c r="D460" s="2">
        <v>2.2999999999999998</v>
      </c>
      <c r="E460" s="2">
        <v>3.4</v>
      </c>
      <c r="F460" s="2">
        <v>9.4</v>
      </c>
    </row>
    <row r="461" spans="1:6" x14ac:dyDescent="0.25">
      <c r="A461" s="2">
        <v>458</v>
      </c>
      <c r="B461" s="13">
        <v>206.5</v>
      </c>
      <c r="C461" s="2">
        <v>70</v>
      </c>
      <c r="D461" s="2">
        <v>2.1</v>
      </c>
      <c r="E461" s="2">
        <v>3.1</v>
      </c>
      <c r="F461" s="2">
        <v>9.8000000000000007</v>
      </c>
    </row>
    <row r="462" spans="1:6" x14ac:dyDescent="0.25">
      <c r="A462" s="2">
        <v>459</v>
      </c>
      <c r="B462" s="13">
        <v>220.5</v>
      </c>
      <c r="C462" s="2">
        <v>71.5</v>
      </c>
      <c r="D462" s="2">
        <v>2.4</v>
      </c>
      <c r="E462" s="2">
        <v>4.0999999999999996</v>
      </c>
      <c r="F462" s="2">
        <v>6.7</v>
      </c>
    </row>
    <row r="463" spans="1:6" x14ac:dyDescent="0.25">
      <c r="A463" s="2">
        <v>460</v>
      </c>
      <c r="B463" s="13">
        <v>207.5</v>
      </c>
      <c r="C463" s="2">
        <v>86.4</v>
      </c>
      <c r="D463" s="2">
        <v>2</v>
      </c>
      <c r="E463" s="2">
        <v>6.8</v>
      </c>
      <c r="F463" s="2">
        <v>8.8000000000000007</v>
      </c>
    </row>
    <row r="464" spans="1:6" x14ac:dyDescent="0.25">
      <c r="A464" s="2">
        <v>461</v>
      </c>
      <c r="B464" s="13">
        <v>226.5</v>
      </c>
      <c r="C464" s="2">
        <v>78.3</v>
      </c>
      <c r="D464" s="2">
        <v>2.1</v>
      </c>
      <c r="E464" s="2">
        <v>3.6</v>
      </c>
      <c r="F464" s="2">
        <v>11.6</v>
      </c>
    </row>
    <row r="465" spans="1:6" x14ac:dyDescent="0.25">
      <c r="A465" s="2">
        <v>462</v>
      </c>
      <c r="B465" s="13">
        <v>218.5</v>
      </c>
      <c r="C465" s="2">
        <v>67.099999999999994</v>
      </c>
      <c r="D465" s="2">
        <v>2.1</v>
      </c>
      <c r="E465" s="2">
        <v>4</v>
      </c>
      <c r="F465" s="2">
        <v>6.4</v>
      </c>
    </row>
    <row r="466" spans="1:6" x14ac:dyDescent="0.25">
      <c r="A466" s="2">
        <v>463</v>
      </c>
      <c r="B466" s="13">
        <v>188.5</v>
      </c>
      <c r="C466" s="2">
        <v>64.2</v>
      </c>
      <c r="D466" s="2">
        <v>1.8</v>
      </c>
      <c r="E466" s="2">
        <v>4.7</v>
      </c>
      <c r="F466" s="2">
        <v>5.6</v>
      </c>
    </row>
    <row r="467" spans="1:6" x14ac:dyDescent="0.25">
      <c r="A467" s="2">
        <v>464</v>
      </c>
      <c r="B467" s="13"/>
    </row>
    <row r="468" spans="1:6" x14ac:dyDescent="0.25">
      <c r="A468" s="2">
        <v>465</v>
      </c>
      <c r="B468" s="13">
        <v>231.5</v>
      </c>
      <c r="C468" s="2">
        <v>78.099999999999994</v>
      </c>
      <c r="D468" s="2">
        <v>2.2999999999999998</v>
      </c>
      <c r="E468" s="2">
        <v>5.0999999999999996</v>
      </c>
      <c r="F468" s="2">
        <v>7.8</v>
      </c>
    </row>
    <row r="469" spans="1:6" x14ac:dyDescent="0.25">
      <c r="A469" s="2">
        <v>466</v>
      </c>
      <c r="B469" s="13">
        <v>235</v>
      </c>
      <c r="C469" s="2">
        <v>76.900000000000006</v>
      </c>
      <c r="D469" s="2">
        <v>2.2000000000000002</v>
      </c>
      <c r="E469" s="2">
        <v>5</v>
      </c>
      <c r="F469" s="2">
        <v>8</v>
      </c>
    </row>
    <row r="470" spans="1:6" x14ac:dyDescent="0.25">
      <c r="A470" s="2">
        <v>467</v>
      </c>
      <c r="B470" s="13">
        <v>211.5</v>
      </c>
      <c r="C470" s="2">
        <v>70.8</v>
      </c>
      <c r="D470" s="2">
        <v>2</v>
      </c>
      <c r="E470" s="2">
        <v>4.5999999999999996</v>
      </c>
      <c r="F470" s="2">
        <v>7.3</v>
      </c>
    </row>
    <row r="471" spans="1:6" x14ac:dyDescent="0.25">
      <c r="A471" s="2">
        <v>468</v>
      </c>
      <c r="B471" s="13">
        <v>184</v>
      </c>
      <c r="C471" s="2">
        <v>57.4</v>
      </c>
      <c r="D471" s="2">
        <v>1.7</v>
      </c>
      <c r="E471" s="2">
        <v>3.2</v>
      </c>
      <c r="F471" s="2">
        <v>6.7</v>
      </c>
    </row>
    <row r="472" spans="1:6" x14ac:dyDescent="0.25">
      <c r="A472" s="2">
        <v>469</v>
      </c>
      <c r="B472" s="13">
        <v>173</v>
      </c>
      <c r="C472" s="2">
        <v>59.4</v>
      </c>
      <c r="D472" s="2">
        <v>1.6</v>
      </c>
      <c r="E472" s="2">
        <v>2.4</v>
      </c>
      <c r="F472" s="2">
        <v>9.5</v>
      </c>
    </row>
    <row r="473" spans="1:6" x14ac:dyDescent="0.25">
      <c r="A473" s="2">
        <v>470</v>
      </c>
      <c r="B473" s="13"/>
    </row>
    <row r="474" spans="1:6" x14ac:dyDescent="0.25">
      <c r="A474" s="2">
        <v>471</v>
      </c>
      <c r="B474" s="13"/>
    </row>
    <row r="475" spans="1:6" x14ac:dyDescent="0.25">
      <c r="A475" s="2">
        <v>472</v>
      </c>
      <c r="B475" s="13"/>
    </row>
    <row r="476" spans="1:6" x14ac:dyDescent="0.25">
      <c r="A476" s="2">
        <v>473</v>
      </c>
      <c r="B476" s="13"/>
    </row>
    <row r="477" spans="1:6" x14ac:dyDescent="0.25">
      <c r="A477" s="2">
        <v>474</v>
      </c>
      <c r="B477" s="13"/>
    </row>
    <row r="478" spans="1:6" x14ac:dyDescent="0.25">
      <c r="A478" s="2">
        <v>475</v>
      </c>
      <c r="B478" s="13"/>
    </row>
    <row r="479" spans="1:6" x14ac:dyDescent="0.25">
      <c r="A479" s="2">
        <v>476</v>
      </c>
      <c r="B479" s="13">
        <v>190</v>
      </c>
      <c r="C479" s="2">
        <v>71.7</v>
      </c>
      <c r="D479" s="2">
        <v>1.9</v>
      </c>
      <c r="E479" s="2">
        <v>5.7</v>
      </c>
      <c r="F479" s="2">
        <v>5.8</v>
      </c>
    </row>
    <row r="480" spans="1:6" x14ac:dyDescent="0.25">
      <c r="A480" s="2">
        <v>477</v>
      </c>
      <c r="B480" s="13">
        <v>165.5</v>
      </c>
      <c r="C480" s="2">
        <v>49.4</v>
      </c>
      <c r="D480" s="2">
        <v>1.1000000000000001</v>
      </c>
      <c r="E480" s="2">
        <v>2.7</v>
      </c>
      <c r="F480" s="2">
        <v>7.4</v>
      </c>
    </row>
    <row r="481" spans="1:6" x14ac:dyDescent="0.25">
      <c r="A481" s="2">
        <v>478</v>
      </c>
      <c r="B481" s="13">
        <v>184</v>
      </c>
      <c r="C481" s="2">
        <v>60.2</v>
      </c>
      <c r="D481" s="2">
        <v>1.7</v>
      </c>
      <c r="E481" s="2">
        <v>2.5</v>
      </c>
      <c r="F481" s="2">
        <v>9.1999999999999993</v>
      </c>
    </row>
    <row r="482" spans="1:6" x14ac:dyDescent="0.25">
      <c r="A482" s="2">
        <v>479</v>
      </c>
      <c r="B482" s="13">
        <v>174</v>
      </c>
      <c r="C482" s="2">
        <v>55</v>
      </c>
      <c r="D482" s="2">
        <v>1.5</v>
      </c>
      <c r="E482" s="2">
        <v>3.4</v>
      </c>
      <c r="F482" s="2">
        <v>6.4</v>
      </c>
    </row>
    <row r="483" spans="1:6" x14ac:dyDescent="0.25">
      <c r="A483" s="2">
        <v>480</v>
      </c>
      <c r="B483" s="13">
        <v>173</v>
      </c>
      <c r="C483" s="2">
        <v>51.6</v>
      </c>
      <c r="D483" s="2">
        <v>1.4</v>
      </c>
      <c r="E483" s="2">
        <v>3.5</v>
      </c>
      <c r="F483" s="2">
        <v>3.2</v>
      </c>
    </row>
    <row r="484" spans="1:6" x14ac:dyDescent="0.25">
      <c r="A484" s="2">
        <v>481</v>
      </c>
      <c r="B484" s="13">
        <v>155</v>
      </c>
      <c r="C484" s="2">
        <v>56.3</v>
      </c>
      <c r="D484" s="2">
        <v>1.5</v>
      </c>
      <c r="E484" s="2">
        <v>3.9</v>
      </c>
      <c r="F484" s="2">
        <v>5.9</v>
      </c>
    </row>
    <row r="485" spans="1:6" x14ac:dyDescent="0.25">
      <c r="A485" s="2">
        <v>482</v>
      </c>
      <c r="B485" s="13">
        <v>192</v>
      </c>
      <c r="C485" s="2">
        <v>59.8</v>
      </c>
      <c r="D485" s="2">
        <v>2</v>
      </c>
      <c r="E485" s="2">
        <v>3</v>
      </c>
      <c r="F485" s="2">
        <v>6.5</v>
      </c>
    </row>
    <row r="486" spans="1:6" x14ac:dyDescent="0.25">
      <c r="A486" s="2">
        <v>483</v>
      </c>
      <c r="B486" s="13"/>
    </row>
    <row r="487" spans="1:6" x14ac:dyDescent="0.25">
      <c r="A487" s="2">
        <v>484</v>
      </c>
      <c r="B487" s="13">
        <v>180</v>
      </c>
      <c r="C487" s="2">
        <v>61</v>
      </c>
      <c r="D487" s="2">
        <v>1.8</v>
      </c>
      <c r="E487" s="2">
        <v>2.4</v>
      </c>
      <c r="F487" s="2">
        <v>8.9</v>
      </c>
    </row>
    <row r="488" spans="1:6" x14ac:dyDescent="0.25">
      <c r="A488" s="2">
        <v>485</v>
      </c>
      <c r="B488" s="13"/>
    </row>
    <row r="489" spans="1:6" x14ac:dyDescent="0.25">
      <c r="A489" s="2">
        <v>486</v>
      </c>
      <c r="B489" s="13"/>
    </row>
    <row r="490" spans="1:6" x14ac:dyDescent="0.25">
      <c r="A490" s="2">
        <v>487</v>
      </c>
      <c r="B490" s="13"/>
    </row>
    <row r="491" spans="1:6" x14ac:dyDescent="0.25">
      <c r="A491" s="2">
        <v>488</v>
      </c>
      <c r="B491" s="13">
        <v>188</v>
      </c>
      <c r="C491" s="2">
        <v>53.2</v>
      </c>
      <c r="D491" s="2">
        <v>1.7</v>
      </c>
      <c r="E491" s="2">
        <v>2.7</v>
      </c>
      <c r="F491" s="2">
        <v>6</v>
      </c>
    </row>
    <row r="492" spans="1:6" x14ac:dyDescent="0.25">
      <c r="A492" s="2">
        <v>489</v>
      </c>
      <c r="B492" s="13"/>
    </row>
    <row r="493" spans="1:6" x14ac:dyDescent="0.25">
      <c r="A493" s="2">
        <v>490</v>
      </c>
      <c r="B493" s="13">
        <v>173</v>
      </c>
      <c r="C493" s="2">
        <v>51.8</v>
      </c>
      <c r="D493" s="2">
        <v>1.6</v>
      </c>
      <c r="E493" s="2">
        <v>3.1</v>
      </c>
      <c r="F493" s="2">
        <v>5.3</v>
      </c>
    </row>
    <row r="494" spans="1:6" x14ac:dyDescent="0.25">
      <c r="A494" s="2">
        <v>491</v>
      </c>
      <c r="B494" s="13">
        <v>186</v>
      </c>
      <c r="C494" s="2">
        <v>62.6</v>
      </c>
      <c r="D494" s="2">
        <v>2.1</v>
      </c>
      <c r="E494" s="2">
        <v>2.5</v>
      </c>
      <c r="F494" s="2">
        <v>7.9</v>
      </c>
    </row>
    <row r="495" spans="1:6" x14ac:dyDescent="0.25">
      <c r="A495" s="2">
        <v>492</v>
      </c>
      <c r="B495" s="13">
        <v>180</v>
      </c>
      <c r="C495" s="2">
        <v>60.4</v>
      </c>
      <c r="D495" s="2">
        <v>1.9</v>
      </c>
      <c r="E495" s="2">
        <v>3.2</v>
      </c>
      <c r="F495" s="2">
        <v>6.7</v>
      </c>
    </row>
    <row r="496" spans="1:6" x14ac:dyDescent="0.25">
      <c r="A496" s="2">
        <v>493</v>
      </c>
      <c r="B496" s="13">
        <v>174</v>
      </c>
      <c r="C496" s="2">
        <v>64.099999999999994</v>
      </c>
      <c r="D496" s="2">
        <v>2.1</v>
      </c>
      <c r="E496" s="2">
        <v>2.1</v>
      </c>
      <c r="F496" s="2">
        <v>2.4</v>
      </c>
    </row>
    <row r="497" spans="1:6" x14ac:dyDescent="0.25">
      <c r="A497" s="2">
        <v>494</v>
      </c>
      <c r="B497" s="13"/>
    </row>
    <row r="498" spans="1:6" x14ac:dyDescent="0.25">
      <c r="A498" s="2">
        <v>495</v>
      </c>
      <c r="B498" s="13"/>
    </row>
    <row r="499" spans="1:6" x14ac:dyDescent="0.25">
      <c r="A499" s="2">
        <v>496</v>
      </c>
      <c r="B499" s="13"/>
    </row>
    <row r="500" spans="1:6" x14ac:dyDescent="0.25">
      <c r="A500" s="2">
        <v>497</v>
      </c>
      <c r="B500" s="13"/>
    </row>
    <row r="501" spans="1:6" x14ac:dyDescent="0.25">
      <c r="A501" s="2">
        <v>498</v>
      </c>
      <c r="B501" s="13">
        <v>164</v>
      </c>
      <c r="C501" s="2">
        <v>51.6</v>
      </c>
      <c r="D501" s="2">
        <v>1.3</v>
      </c>
      <c r="E501" s="2">
        <v>2.4</v>
      </c>
      <c r="F501" s="2">
        <v>7.9</v>
      </c>
    </row>
    <row r="502" spans="1:6" x14ac:dyDescent="0.25">
      <c r="A502" s="2">
        <v>499</v>
      </c>
      <c r="B502" s="13"/>
    </row>
    <row r="503" spans="1:6" x14ac:dyDescent="0.25">
      <c r="A503" s="2">
        <v>500</v>
      </c>
      <c r="B503" s="13"/>
    </row>
    <row r="504" spans="1:6" x14ac:dyDescent="0.25">
      <c r="A504" s="2">
        <v>501</v>
      </c>
      <c r="B504" s="13"/>
    </row>
    <row r="505" spans="1:6" x14ac:dyDescent="0.25">
      <c r="A505" s="2">
        <v>502</v>
      </c>
      <c r="B505" s="13"/>
    </row>
    <row r="506" spans="1:6" x14ac:dyDescent="0.25">
      <c r="A506" s="2">
        <v>503</v>
      </c>
      <c r="B506" s="13"/>
    </row>
    <row r="507" spans="1:6" x14ac:dyDescent="0.25">
      <c r="A507" s="2">
        <v>504</v>
      </c>
      <c r="B507" s="13"/>
    </row>
    <row r="508" spans="1:6" x14ac:dyDescent="0.25">
      <c r="A508" s="2">
        <v>505</v>
      </c>
      <c r="B508" s="13">
        <v>192</v>
      </c>
      <c r="C508" s="2">
        <v>70.099999999999994</v>
      </c>
      <c r="D508" s="2">
        <v>1.9</v>
      </c>
      <c r="E508" s="2">
        <v>3.8</v>
      </c>
      <c r="F508" s="2">
        <v>9</v>
      </c>
    </row>
    <row r="509" spans="1:6" x14ac:dyDescent="0.25">
      <c r="A509" s="2">
        <v>506</v>
      </c>
      <c r="B509" s="13">
        <v>181</v>
      </c>
      <c r="C509" s="2">
        <v>58.7</v>
      </c>
      <c r="D509" s="2">
        <v>2.1</v>
      </c>
      <c r="E509" s="2">
        <v>2.1</v>
      </c>
      <c r="F509" s="2">
        <v>7.5</v>
      </c>
    </row>
    <row r="510" spans="1:6" x14ac:dyDescent="0.25">
      <c r="A510" s="2">
        <v>507</v>
      </c>
      <c r="B510" s="13">
        <v>165</v>
      </c>
      <c r="C510" s="2">
        <v>47.3</v>
      </c>
      <c r="D510" s="2">
        <v>1.4</v>
      </c>
      <c r="E510" s="2">
        <v>2.5</v>
      </c>
      <c r="F510" s="2">
        <v>5.8</v>
      </c>
    </row>
    <row r="511" spans="1:6" x14ac:dyDescent="0.25">
      <c r="A511" s="2">
        <v>508</v>
      </c>
      <c r="B511" s="13">
        <v>171.5</v>
      </c>
      <c r="C511" s="2">
        <v>50.2</v>
      </c>
      <c r="D511" s="2">
        <v>1.4</v>
      </c>
      <c r="E511" s="2">
        <v>2.8</v>
      </c>
      <c r="F511" s="2">
        <v>6</v>
      </c>
    </row>
    <row r="512" spans="1:6" x14ac:dyDescent="0.25">
      <c r="A512" s="2">
        <v>509</v>
      </c>
      <c r="B512" s="13">
        <v>155</v>
      </c>
      <c r="C512" s="2">
        <v>53</v>
      </c>
      <c r="D512" s="2">
        <v>1.2</v>
      </c>
      <c r="E512" s="2">
        <v>3.9</v>
      </c>
      <c r="F512" s="2">
        <v>5.9</v>
      </c>
    </row>
    <row r="513" spans="1:6" x14ac:dyDescent="0.25">
      <c r="A513" s="2">
        <v>510</v>
      </c>
      <c r="B513" s="13">
        <v>161</v>
      </c>
      <c r="C513" s="2">
        <v>59</v>
      </c>
      <c r="D513" s="2">
        <v>1.7</v>
      </c>
      <c r="E513" s="2">
        <v>3.8</v>
      </c>
      <c r="F513" s="2">
        <v>6.2</v>
      </c>
    </row>
    <row r="514" spans="1:6" x14ac:dyDescent="0.25">
      <c r="A514" s="2">
        <v>511</v>
      </c>
      <c r="B514" s="13"/>
    </row>
    <row r="515" spans="1:6" x14ac:dyDescent="0.25">
      <c r="A515" s="2">
        <v>512</v>
      </c>
      <c r="B515" s="13">
        <v>203.5</v>
      </c>
      <c r="C515" s="2">
        <v>58.7</v>
      </c>
      <c r="D515" s="2">
        <v>2.1</v>
      </c>
      <c r="E515" s="2">
        <v>1.4</v>
      </c>
      <c r="F515" s="2">
        <v>8.8000000000000007</v>
      </c>
    </row>
    <row r="516" spans="1:6" x14ac:dyDescent="0.25">
      <c r="A516" s="2">
        <v>513</v>
      </c>
      <c r="B516" s="13">
        <v>205.5</v>
      </c>
      <c r="C516" s="2">
        <v>65.400000000000006</v>
      </c>
      <c r="D516" s="2">
        <v>2</v>
      </c>
      <c r="E516" s="2">
        <v>2.7</v>
      </c>
      <c r="F516" s="2">
        <v>9.1999999999999993</v>
      </c>
    </row>
    <row r="517" spans="1:6" x14ac:dyDescent="0.25">
      <c r="A517" s="2">
        <v>514</v>
      </c>
      <c r="B517" s="13">
        <v>218</v>
      </c>
      <c r="C517" s="2">
        <v>82.1</v>
      </c>
      <c r="D517" s="2">
        <v>2.2999999999999998</v>
      </c>
      <c r="E517" s="2">
        <v>5.0999999999999996</v>
      </c>
      <c r="F517" s="2">
        <v>8.8000000000000007</v>
      </c>
    </row>
    <row r="518" spans="1:6" x14ac:dyDescent="0.25">
      <c r="A518" s="2">
        <v>515</v>
      </c>
      <c r="B518" s="13">
        <v>145</v>
      </c>
      <c r="C518" s="2">
        <v>47</v>
      </c>
      <c r="D518" s="2">
        <v>1.3</v>
      </c>
      <c r="E518" s="2">
        <v>2.2999999999999998</v>
      </c>
      <c r="F518" s="2">
        <v>6.5</v>
      </c>
    </row>
    <row r="519" spans="1:6" x14ac:dyDescent="0.25">
      <c r="A519" s="2">
        <v>516</v>
      </c>
      <c r="B519" s="13"/>
    </row>
    <row r="520" spans="1:6" x14ac:dyDescent="0.25">
      <c r="A520" s="2">
        <v>517</v>
      </c>
      <c r="B520" s="13">
        <v>163</v>
      </c>
      <c r="C520" s="2">
        <v>47.3</v>
      </c>
      <c r="D520" s="2">
        <v>1.2</v>
      </c>
      <c r="E520" s="2">
        <v>3</v>
      </c>
      <c r="F520" s="2">
        <v>5.7</v>
      </c>
    </row>
    <row r="521" spans="1:6" x14ac:dyDescent="0.25">
      <c r="A521" s="2">
        <v>518</v>
      </c>
      <c r="B521" s="13"/>
    </row>
    <row r="522" spans="1:6" x14ac:dyDescent="0.25">
      <c r="A522" s="2">
        <v>519</v>
      </c>
      <c r="B522" s="13">
        <v>191</v>
      </c>
      <c r="C522" s="2">
        <v>61.3</v>
      </c>
      <c r="D522" s="2">
        <v>2.4</v>
      </c>
      <c r="E522" s="2">
        <v>1.5</v>
      </c>
      <c r="F522" s="2">
        <v>8.3000000000000007</v>
      </c>
    </row>
    <row r="523" spans="1:6" x14ac:dyDescent="0.25">
      <c r="A523" s="2">
        <v>520</v>
      </c>
      <c r="B523" s="13">
        <v>174.5</v>
      </c>
      <c r="C523" s="2">
        <v>54.2</v>
      </c>
      <c r="D523" s="2">
        <v>1.9</v>
      </c>
      <c r="E523" s="2">
        <v>1.8</v>
      </c>
      <c r="F523" s="2">
        <v>7.3</v>
      </c>
    </row>
    <row r="524" spans="1:6" x14ac:dyDescent="0.25">
      <c r="A524" s="2">
        <v>521</v>
      </c>
      <c r="B524" s="13">
        <v>168</v>
      </c>
      <c r="C524" s="2">
        <v>56.8</v>
      </c>
      <c r="D524" s="2">
        <v>2</v>
      </c>
      <c r="E524" s="2">
        <v>2.4</v>
      </c>
      <c r="F524" s="2">
        <v>6.8</v>
      </c>
    </row>
    <row r="525" spans="1:6" x14ac:dyDescent="0.25">
      <c r="A525" s="2">
        <v>522</v>
      </c>
      <c r="B525" s="13">
        <v>191.5</v>
      </c>
      <c r="C525" s="2">
        <v>64.599999999999994</v>
      </c>
      <c r="D525" s="2">
        <v>2.5</v>
      </c>
      <c r="E525" s="2">
        <v>2.2999999999999998</v>
      </c>
      <c r="F525" s="2">
        <v>7.1</v>
      </c>
    </row>
    <row r="526" spans="1:6" x14ac:dyDescent="0.25">
      <c r="A526" s="2">
        <v>523</v>
      </c>
      <c r="B526" s="13">
        <v>183.5</v>
      </c>
      <c r="C526" s="2">
        <v>64.900000000000006</v>
      </c>
      <c r="D526" s="2">
        <v>1.9</v>
      </c>
      <c r="E526" s="2">
        <v>3.4</v>
      </c>
      <c r="F526" s="2">
        <v>8.1</v>
      </c>
    </row>
    <row r="527" spans="1:6" x14ac:dyDescent="0.25">
      <c r="A527" s="2">
        <v>524</v>
      </c>
      <c r="B527" s="13">
        <v>207</v>
      </c>
      <c r="C527" s="2">
        <v>72</v>
      </c>
      <c r="D527" s="2">
        <v>2.6</v>
      </c>
      <c r="E527" s="2">
        <v>2.5</v>
      </c>
      <c r="F527" s="2">
        <v>8.9</v>
      </c>
    </row>
    <row r="528" spans="1:6" x14ac:dyDescent="0.25">
      <c r="A528" s="2">
        <v>525</v>
      </c>
      <c r="B528" s="13"/>
    </row>
    <row r="529" spans="1:6" x14ac:dyDescent="0.25">
      <c r="A529" s="2">
        <v>526</v>
      </c>
      <c r="B529" s="13">
        <v>179.5</v>
      </c>
      <c r="C529" s="2">
        <v>58</v>
      </c>
      <c r="D529" s="2">
        <v>2.2000000000000002</v>
      </c>
      <c r="E529" s="2">
        <v>1.7</v>
      </c>
      <c r="F529" s="2">
        <v>7.3</v>
      </c>
    </row>
    <row r="530" spans="1:6" x14ac:dyDescent="0.25">
      <c r="A530" s="2">
        <v>527</v>
      </c>
      <c r="B530" s="13">
        <v>185.5</v>
      </c>
      <c r="C530" s="2">
        <v>62</v>
      </c>
      <c r="D530" s="2">
        <v>2.4</v>
      </c>
      <c r="E530" s="2">
        <v>2</v>
      </c>
      <c r="F530" s="2">
        <v>7</v>
      </c>
    </row>
    <row r="531" spans="1:6" x14ac:dyDescent="0.25">
      <c r="A531" s="2">
        <v>528</v>
      </c>
      <c r="B531" s="13">
        <v>201</v>
      </c>
      <c r="C531" s="2">
        <v>71.400000000000006</v>
      </c>
      <c r="D531" s="2">
        <v>2.4</v>
      </c>
      <c r="E531" s="2">
        <v>3.8</v>
      </c>
      <c r="F531" s="2">
        <v>7.2</v>
      </c>
    </row>
    <row r="532" spans="1:6" x14ac:dyDescent="0.25">
      <c r="A532" s="2">
        <v>529</v>
      </c>
      <c r="B532" s="13">
        <v>206.5</v>
      </c>
      <c r="C532" s="2">
        <v>79.599999999999994</v>
      </c>
      <c r="D532" s="2">
        <v>2.2999999999999998</v>
      </c>
      <c r="E532" s="2">
        <v>4.2</v>
      </c>
      <c r="F532" s="2">
        <v>10</v>
      </c>
    </row>
    <row r="533" spans="1:6" x14ac:dyDescent="0.25">
      <c r="A533" s="2">
        <v>530</v>
      </c>
      <c r="B533" s="13">
        <v>200.5</v>
      </c>
      <c r="C533" s="2">
        <v>67</v>
      </c>
      <c r="D533" s="2">
        <v>2.2999999999999998</v>
      </c>
      <c r="E533" s="2">
        <v>2.2999999999999998</v>
      </c>
      <c r="F533" s="2">
        <v>9</v>
      </c>
    </row>
    <row r="534" spans="1:6" x14ac:dyDescent="0.25">
      <c r="A534" s="2">
        <v>531</v>
      </c>
      <c r="B534" s="13">
        <v>192</v>
      </c>
      <c r="C534" s="2">
        <v>70.2</v>
      </c>
      <c r="D534" s="2">
        <v>2</v>
      </c>
      <c r="E534" s="2">
        <v>3.9</v>
      </c>
      <c r="F534" s="2">
        <v>8.4</v>
      </c>
    </row>
    <row r="535" spans="1:6" x14ac:dyDescent="0.25">
      <c r="A535" s="2">
        <v>532</v>
      </c>
      <c r="B535" s="13">
        <v>192</v>
      </c>
      <c r="C535" s="2">
        <v>62.8</v>
      </c>
      <c r="D535" s="2">
        <v>2.2999999999999998</v>
      </c>
      <c r="E535" s="2">
        <v>2.8</v>
      </c>
      <c r="F535" s="2">
        <v>6.8</v>
      </c>
    </row>
    <row r="536" spans="1:6" x14ac:dyDescent="0.25">
      <c r="A536" s="2">
        <v>533</v>
      </c>
      <c r="B536" s="13"/>
    </row>
    <row r="537" spans="1:6" x14ac:dyDescent="0.25">
      <c r="A537" s="2">
        <v>534</v>
      </c>
      <c r="B537" s="13">
        <v>193.5</v>
      </c>
      <c r="C537" s="2">
        <v>70.400000000000006</v>
      </c>
      <c r="D537" s="2">
        <v>2.4</v>
      </c>
      <c r="E537" s="2">
        <v>2.9</v>
      </c>
      <c r="F537" s="2">
        <v>8.5</v>
      </c>
    </row>
    <row r="538" spans="1:6" x14ac:dyDescent="0.25">
      <c r="A538" s="2">
        <v>535</v>
      </c>
      <c r="B538" s="13">
        <v>183</v>
      </c>
      <c r="C538" s="2">
        <v>67.099999999999994</v>
      </c>
      <c r="D538" s="2">
        <v>2.1</v>
      </c>
      <c r="E538" s="2">
        <v>3.5</v>
      </c>
      <c r="F538" s="2">
        <v>7.9</v>
      </c>
    </row>
    <row r="539" spans="1:6" x14ac:dyDescent="0.25">
      <c r="A539" s="2">
        <v>536</v>
      </c>
      <c r="B539" s="13">
        <v>198.5</v>
      </c>
      <c r="C539" s="2">
        <v>71.2</v>
      </c>
      <c r="D539" s="2">
        <v>2.5</v>
      </c>
      <c r="E539" s="2">
        <v>4</v>
      </c>
      <c r="F539" s="2">
        <v>6</v>
      </c>
    </row>
    <row r="540" spans="1:6" x14ac:dyDescent="0.25">
      <c r="A540" s="2">
        <v>537</v>
      </c>
      <c r="B540" s="13">
        <v>192</v>
      </c>
      <c r="C540" s="2">
        <v>65.5</v>
      </c>
      <c r="D540" s="2">
        <v>2.4</v>
      </c>
      <c r="E540" s="2">
        <v>3.7</v>
      </c>
      <c r="F540" s="2">
        <v>5.2</v>
      </c>
    </row>
    <row r="541" spans="1:6" x14ac:dyDescent="0.25">
      <c r="A541" s="2">
        <v>538</v>
      </c>
      <c r="B541" s="13">
        <v>196.5</v>
      </c>
      <c r="C541" s="2">
        <v>68.400000000000006</v>
      </c>
      <c r="D541" s="2">
        <v>2.6</v>
      </c>
      <c r="E541" s="2">
        <v>2</v>
      </c>
      <c r="F541" s="2">
        <v>8.6999999999999993</v>
      </c>
    </row>
    <row r="542" spans="1:6" x14ac:dyDescent="0.25">
      <c r="A542" s="2">
        <v>539</v>
      </c>
      <c r="B542" s="13">
        <v>190</v>
      </c>
      <c r="C542" s="2">
        <v>68.7</v>
      </c>
      <c r="D542" s="2">
        <v>2.2000000000000002</v>
      </c>
      <c r="E542" s="2">
        <v>2.7</v>
      </c>
      <c r="F542" s="2">
        <v>9.1</v>
      </c>
    </row>
    <row r="543" spans="1:6" x14ac:dyDescent="0.25">
      <c r="A543" s="2">
        <v>540</v>
      </c>
      <c r="B543" s="13">
        <v>189</v>
      </c>
      <c r="C543" s="2">
        <v>72.7</v>
      </c>
      <c r="D543" s="2">
        <v>2.2999999999999998</v>
      </c>
      <c r="E543" s="2">
        <v>3.3</v>
      </c>
      <c r="F543" s="2">
        <v>9.3000000000000007</v>
      </c>
    </row>
    <row r="544" spans="1:6" x14ac:dyDescent="0.25">
      <c r="A544" s="2">
        <v>541</v>
      </c>
      <c r="B544" s="13">
        <v>188</v>
      </c>
      <c r="C544" s="2">
        <v>78.8</v>
      </c>
      <c r="D544" s="2">
        <v>2.2000000000000002</v>
      </c>
      <c r="E544" s="2">
        <v>4.4000000000000004</v>
      </c>
      <c r="F544" s="2">
        <v>9.5</v>
      </c>
    </row>
    <row r="545" spans="1:6" x14ac:dyDescent="0.25">
      <c r="A545" s="2">
        <v>542</v>
      </c>
      <c r="B545" s="13"/>
    </row>
    <row r="546" spans="1:6" x14ac:dyDescent="0.25">
      <c r="A546" s="2">
        <v>543</v>
      </c>
      <c r="B546" s="13"/>
    </row>
    <row r="547" spans="1:6" x14ac:dyDescent="0.25">
      <c r="A547" s="2">
        <v>544</v>
      </c>
      <c r="B547" s="13"/>
    </row>
    <row r="548" spans="1:6" x14ac:dyDescent="0.25">
      <c r="A548" s="2">
        <v>545</v>
      </c>
      <c r="B548" s="13">
        <v>186</v>
      </c>
      <c r="C548" s="2">
        <v>63.2</v>
      </c>
      <c r="D548" s="2">
        <v>1.9</v>
      </c>
      <c r="E548" s="2">
        <v>3.6</v>
      </c>
      <c r="F548" s="2">
        <v>6.9</v>
      </c>
    </row>
    <row r="549" spans="1:6" x14ac:dyDescent="0.25">
      <c r="A549" s="2">
        <v>546</v>
      </c>
      <c r="B549" s="13">
        <v>206</v>
      </c>
      <c r="C549" s="2">
        <v>74.599999999999994</v>
      </c>
      <c r="D549" s="2">
        <v>2.6</v>
      </c>
      <c r="E549" s="2">
        <v>3.4</v>
      </c>
      <c r="F549" s="2">
        <v>8.8000000000000007</v>
      </c>
    </row>
    <row r="550" spans="1:6" x14ac:dyDescent="0.25">
      <c r="A550" s="2">
        <v>547</v>
      </c>
      <c r="B550" s="13">
        <v>190</v>
      </c>
      <c r="C550" s="2">
        <v>68.099999999999994</v>
      </c>
      <c r="D550" s="2">
        <v>2.2999999999999998</v>
      </c>
      <c r="E550" s="2">
        <v>2.9</v>
      </c>
      <c r="F550" s="2">
        <v>8.4</v>
      </c>
    </row>
    <row r="551" spans="1:6" x14ac:dyDescent="0.25">
      <c r="A551" s="2">
        <v>548</v>
      </c>
      <c r="B551" s="13">
        <v>184</v>
      </c>
      <c r="C551" s="2">
        <v>62.1</v>
      </c>
      <c r="D551" s="2">
        <v>2.1</v>
      </c>
      <c r="E551" s="2">
        <v>3.5</v>
      </c>
      <c r="F551" s="2">
        <v>6</v>
      </c>
    </row>
    <row r="552" spans="1:6" x14ac:dyDescent="0.25">
      <c r="A552" s="2">
        <v>549</v>
      </c>
      <c r="B552" s="13">
        <v>169</v>
      </c>
      <c r="C552" s="2">
        <v>54.8</v>
      </c>
      <c r="D552" s="2">
        <v>2</v>
      </c>
      <c r="E552" s="2">
        <v>2.2000000000000002</v>
      </c>
      <c r="F552" s="2">
        <v>6.1</v>
      </c>
    </row>
    <row r="553" spans="1:6" x14ac:dyDescent="0.25">
      <c r="A553" s="2">
        <v>550</v>
      </c>
      <c r="B553" s="13">
        <v>174.5</v>
      </c>
      <c r="C553" s="2">
        <v>62</v>
      </c>
      <c r="D553" s="2">
        <v>2.2000000000000002</v>
      </c>
      <c r="E553" s="2">
        <v>3.8</v>
      </c>
      <c r="F553" s="2">
        <v>4.8</v>
      </c>
    </row>
    <row r="554" spans="1:6" x14ac:dyDescent="0.25">
      <c r="A554" s="2">
        <v>551</v>
      </c>
      <c r="B554" s="13">
        <v>201.5</v>
      </c>
      <c r="C554" s="2">
        <v>65.400000000000006</v>
      </c>
      <c r="D554" s="2">
        <v>2.2000000000000002</v>
      </c>
      <c r="E554" s="2">
        <v>3</v>
      </c>
      <c r="F554" s="2">
        <v>7.2</v>
      </c>
    </row>
    <row r="555" spans="1:6" x14ac:dyDescent="0.25">
      <c r="A555" s="2">
        <v>552</v>
      </c>
      <c r="B555" s="13"/>
    </row>
    <row r="556" spans="1:6" x14ac:dyDescent="0.25">
      <c r="A556" s="2">
        <v>553</v>
      </c>
      <c r="B556" s="13">
        <v>171</v>
      </c>
      <c r="C556" s="2">
        <v>62.1</v>
      </c>
      <c r="D556" s="2">
        <v>1.9</v>
      </c>
      <c r="E556" s="2">
        <v>3.2</v>
      </c>
      <c r="F556" s="2">
        <v>7.3</v>
      </c>
    </row>
    <row r="557" spans="1:6" x14ac:dyDescent="0.25">
      <c r="A557" s="2">
        <v>554</v>
      </c>
      <c r="B557" s="13"/>
    </row>
    <row r="558" spans="1:6" x14ac:dyDescent="0.25">
      <c r="A558" s="2">
        <v>555</v>
      </c>
      <c r="B558" s="13"/>
    </row>
    <row r="559" spans="1:6" x14ac:dyDescent="0.25">
      <c r="A559" s="2">
        <v>556</v>
      </c>
      <c r="B559" s="13">
        <v>174</v>
      </c>
      <c r="C559" s="2">
        <v>59.6</v>
      </c>
      <c r="D559" s="2">
        <v>1.9</v>
      </c>
      <c r="E559" s="2">
        <v>0.9</v>
      </c>
      <c r="F559" s="2">
        <v>11</v>
      </c>
    </row>
    <row r="560" spans="1:6" x14ac:dyDescent="0.25">
      <c r="A560" s="2">
        <v>557</v>
      </c>
      <c r="B560" s="13">
        <v>176</v>
      </c>
      <c r="C560" s="2">
        <v>62.9</v>
      </c>
      <c r="D560" s="2">
        <v>1.8</v>
      </c>
      <c r="E560" s="2">
        <v>3.6</v>
      </c>
      <c r="F560" s="2">
        <v>7.1</v>
      </c>
    </row>
    <row r="561" spans="1:6" x14ac:dyDescent="0.25">
      <c r="A561" s="2">
        <v>558</v>
      </c>
      <c r="B561" s="13">
        <v>180</v>
      </c>
      <c r="C561" s="2">
        <v>65.8</v>
      </c>
      <c r="D561" s="2">
        <v>2.4</v>
      </c>
      <c r="E561" s="2">
        <v>1.9</v>
      </c>
      <c r="F561" s="2">
        <v>8.6999999999999993</v>
      </c>
    </row>
    <row r="562" spans="1:6" x14ac:dyDescent="0.25">
      <c r="A562" s="2">
        <v>559</v>
      </c>
      <c r="B562" s="13">
        <v>195.5</v>
      </c>
      <c r="C562" s="2">
        <v>71.400000000000006</v>
      </c>
      <c r="D562" s="2">
        <v>2.2999999999999998</v>
      </c>
      <c r="E562" s="2">
        <v>3.2</v>
      </c>
      <c r="F562" s="2">
        <v>8.9</v>
      </c>
    </row>
    <row r="563" spans="1:6" x14ac:dyDescent="0.25">
      <c r="A563" s="2">
        <v>560</v>
      </c>
      <c r="B563" s="13">
        <v>195</v>
      </c>
      <c r="C563" s="2">
        <v>60.7</v>
      </c>
      <c r="D563" s="2">
        <v>2</v>
      </c>
      <c r="E563" s="2">
        <v>1.7</v>
      </c>
      <c r="F563" s="2">
        <v>9.1999999999999993</v>
      </c>
    </row>
    <row r="564" spans="1:6" x14ac:dyDescent="0.25">
      <c r="A564" s="2">
        <v>561</v>
      </c>
      <c r="B564" s="13">
        <v>177.5</v>
      </c>
      <c r="C564" s="2">
        <v>63.2</v>
      </c>
      <c r="D564" s="2">
        <v>2</v>
      </c>
      <c r="E564" s="2">
        <v>2</v>
      </c>
      <c r="F564" s="2">
        <v>9.6999999999999993</v>
      </c>
    </row>
    <row r="565" spans="1:6" x14ac:dyDescent="0.25">
      <c r="A565" s="2">
        <v>562</v>
      </c>
      <c r="B565" s="13">
        <v>185.5</v>
      </c>
      <c r="C565" s="2">
        <v>70</v>
      </c>
      <c r="D565" s="2">
        <v>2.2000000000000002</v>
      </c>
      <c r="E565" s="2">
        <v>2.2000000000000002</v>
      </c>
      <c r="F565" s="2">
        <v>10.9</v>
      </c>
    </row>
    <row r="566" spans="1:6" x14ac:dyDescent="0.25">
      <c r="A566" s="2">
        <v>563</v>
      </c>
      <c r="B566" s="13"/>
    </row>
    <row r="567" spans="1:6" x14ac:dyDescent="0.25">
      <c r="A567" s="2">
        <v>564</v>
      </c>
      <c r="B567" s="13"/>
    </row>
    <row r="568" spans="1:6" x14ac:dyDescent="0.25">
      <c r="A568" s="2">
        <v>565</v>
      </c>
      <c r="B568" s="13"/>
    </row>
    <row r="569" spans="1:6" x14ac:dyDescent="0.25">
      <c r="A569" s="2">
        <v>566</v>
      </c>
      <c r="B569" s="13"/>
    </row>
    <row r="570" spans="1:6" x14ac:dyDescent="0.25">
      <c r="A570" s="2">
        <v>567</v>
      </c>
      <c r="B570" s="13"/>
    </row>
    <row r="571" spans="1:6" x14ac:dyDescent="0.25">
      <c r="A571" s="2">
        <v>568</v>
      </c>
      <c r="B571" s="13"/>
    </row>
    <row r="572" spans="1:6" x14ac:dyDescent="0.25">
      <c r="A572" s="2">
        <v>569</v>
      </c>
      <c r="B572" s="13"/>
    </row>
    <row r="573" spans="1:6" x14ac:dyDescent="0.25">
      <c r="A573" s="2">
        <v>570</v>
      </c>
      <c r="B573" s="13"/>
    </row>
    <row r="574" spans="1:6" x14ac:dyDescent="0.25">
      <c r="A574" s="2">
        <v>571</v>
      </c>
      <c r="B574" s="13"/>
    </row>
    <row r="575" spans="1:6" x14ac:dyDescent="0.25">
      <c r="A575" s="2">
        <v>572</v>
      </c>
      <c r="B575" s="13"/>
    </row>
    <row r="576" spans="1:6" x14ac:dyDescent="0.25">
      <c r="A576" s="2">
        <v>573</v>
      </c>
      <c r="B576" s="13">
        <v>181.5</v>
      </c>
      <c r="C576" s="2">
        <v>61.1</v>
      </c>
      <c r="D576" s="2">
        <v>1.9</v>
      </c>
      <c r="E576" s="2">
        <v>2.9</v>
      </c>
      <c r="F576" s="2">
        <v>7.6</v>
      </c>
    </row>
    <row r="577" spans="1:6" x14ac:dyDescent="0.25">
      <c r="A577" s="2">
        <v>574</v>
      </c>
      <c r="B577" s="13"/>
    </row>
    <row r="578" spans="1:6" x14ac:dyDescent="0.25">
      <c r="A578" s="2">
        <v>575</v>
      </c>
      <c r="B578" s="13">
        <v>180.5</v>
      </c>
      <c r="C578" s="2">
        <v>68.7</v>
      </c>
      <c r="D578" s="2">
        <v>2.4</v>
      </c>
      <c r="E578" s="2">
        <v>2.1</v>
      </c>
      <c r="F578" s="2">
        <v>9.9</v>
      </c>
    </row>
    <row r="579" spans="1:6" x14ac:dyDescent="0.25">
      <c r="A579" s="2">
        <v>576</v>
      </c>
      <c r="B579" s="13">
        <v>180.5</v>
      </c>
      <c r="C579" s="2">
        <v>60.5</v>
      </c>
      <c r="D579" s="2">
        <v>2.1</v>
      </c>
      <c r="E579" s="2">
        <v>1.9</v>
      </c>
      <c r="F579" s="2">
        <v>8.6999999999999993</v>
      </c>
    </row>
    <row r="580" spans="1:6" x14ac:dyDescent="0.25">
      <c r="A580" s="2">
        <v>577</v>
      </c>
      <c r="B580" s="13">
        <v>176</v>
      </c>
      <c r="C580" s="2">
        <v>57.6</v>
      </c>
      <c r="D580" s="2">
        <v>2.1</v>
      </c>
      <c r="E580" s="2">
        <v>2</v>
      </c>
      <c r="F580" s="2">
        <v>7.3</v>
      </c>
    </row>
    <row r="581" spans="1:6" x14ac:dyDescent="0.25">
      <c r="A581" s="2">
        <v>578</v>
      </c>
      <c r="B581" s="13">
        <v>180</v>
      </c>
      <c r="C581" s="2">
        <v>65.7</v>
      </c>
      <c r="D581" s="2">
        <v>2.2000000000000002</v>
      </c>
      <c r="E581" s="2">
        <v>2</v>
      </c>
      <c r="F581" s="2">
        <v>9.6</v>
      </c>
    </row>
    <row r="582" spans="1:6" x14ac:dyDescent="0.25">
      <c r="A582" s="2">
        <v>579</v>
      </c>
      <c r="B582" s="13">
        <v>196.5</v>
      </c>
      <c r="C582" s="2">
        <v>73.8</v>
      </c>
      <c r="D582" s="2">
        <v>2.2999999999999998</v>
      </c>
      <c r="E582" s="2">
        <v>3.4</v>
      </c>
      <c r="F582" s="2">
        <v>9.1</v>
      </c>
    </row>
    <row r="583" spans="1:6" x14ac:dyDescent="0.25">
      <c r="A583" s="2">
        <v>580</v>
      </c>
      <c r="B583" s="13">
        <v>158.5</v>
      </c>
      <c r="C583" s="2">
        <v>44.2</v>
      </c>
      <c r="D583" s="2">
        <v>1.4</v>
      </c>
      <c r="E583" s="2">
        <v>2.2000000000000002</v>
      </c>
      <c r="F583" s="2">
        <v>5.3</v>
      </c>
    </row>
    <row r="584" spans="1:6" x14ac:dyDescent="0.25">
      <c r="A584" s="2">
        <v>581</v>
      </c>
      <c r="B584" s="13">
        <v>178.5</v>
      </c>
      <c r="C584" s="2">
        <v>62.2</v>
      </c>
      <c r="D584" s="2">
        <v>1.9</v>
      </c>
      <c r="E584" s="2">
        <v>3</v>
      </c>
      <c r="F584" s="2">
        <v>7.8</v>
      </c>
    </row>
    <row r="585" spans="1:6" x14ac:dyDescent="0.25">
      <c r="A585" s="2">
        <v>582</v>
      </c>
      <c r="B585" s="13">
        <v>167</v>
      </c>
      <c r="C585" s="2">
        <v>59.3</v>
      </c>
      <c r="D585" s="2">
        <v>1.8</v>
      </c>
      <c r="E585" s="2">
        <v>2.8</v>
      </c>
      <c r="F585" s="2">
        <v>7.9</v>
      </c>
    </row>
    <row r="586" spans="1:6" x14ac:dyDescent="0.25">
      <c r="A586" s="2">
        <v>583</v>
      </c>
      <c r="B586" s="13"/>
    </row>
    <row r="587" spans="1:6" x14ac:dyDescent="0.25">
      <c r="A587" s="2">
        <v>584</v>
      </c>
      <c r="B587" s="13">
        <v>176</v>
      </c>
      <c r="C587" s="2">
        <v>63.5</v>
      </c>
      <c r="D587" s="2">
        <v>1.9</v>
      </c>
      <c r="E587" s="2">
        <v>2.2999999999999998</v>
      </c>
      <c r="F587" s="2">
        <v>9.6999999999999993</v>
      </c>
    </row>
    <row r="588" spans="1:6" x14ac:dyDescent="0.25">
      <c r="A588" s="2">
        <v>585</v>
      </c>
      <c r="B588" s="13">
        <v>171</v>
      </c>
      <c r="C588" s="2">
        <v>62.8</v>
      </c>
      <c r="D588" s="2">
        <v>2.2999999999999998</v>
      </c>
      <c r="E588" s="2">
        <v>1.5</v>
      </c>
      <c r="F588" s="2">
        <v>9</v>
      </c>
    </row>
    <row r="589" spans="1:6" x14ac:dyDescent="0.25">
      <c r="A589" s="2">
        <v>586</v>
      </c>
      <c r="B589" s="13">
        <v>177.5</v>
      </c>
      <c r="C589" s="2">
        <v>57.8</v>
      </c>
      <c r="D589" s="2">
        <v>1.8</v>
      </c>
      <c r="E589" s="2">
        <v>3.5</v>
      </c>
      <c r="F589" s="2">
        <v>5.7</v>
      </c>
    </row>
    <row r="590" spans="1:6" x14ac:dyDescent="0.25">
      <c r="A590" s="2">
        <v>587</v>
      </c>
      <c r="B590" s="13">
        <v>156.5</v>
      </c>
      <c r="C590" s="2">
        <v>47.5</v>
      </c>
      <c r="D590" s="2">
        <v>1.8</v>
      </c>
      <c r="E590" s="2">
        <v>1.4</v>
      </c>
      <c r="F590" s="2">
        <v>6.1</v>
      </c>
    </row>
    <row r="591" spans="1:6" x14ac:dyDescent="0.25">
      <c r="A591" s="2">
        <v>588</v>
      </c>
      <c r="B591" s="13"/>
    </row>
    <row r="592" spans="1:6" x14ac:dyDescent="0.25">
      <c r="A592" s="2">
        <v>589</v>
      </c>
      <c r="B592" s="13"/>
    </row>
    <row r="593" spans="1:6" x14ac:dyDescent="0.25">
      <c r="A593" s="2">
        <v>590</v>
      </c>
      <c r="B593" s="13"/>
    </row>
    <row r="594" spans="1:6" x14ac:dyDescent="0.25">
      <c r="A594" s="2">
        <v>591</v>
      </c>
      <c r="B594" s="13">
        <v>170</v>
      </c>
      <c r="C594" s="2">
        <v>64.7</v>
      </c>
      <c r="D594" s="2">
        <v>2</v>
      </c>
      <c r="E594" s="2">
        <v>2.8</v>
      </c>
      <c r="F594" s="2">
        <v>8.8000000000000007</v>
      </c>
    </row>
    <row r="595" spans="1:6" x14ac:dyDescent="0.25">
      <c r="A595" s="2">
        <v>592</v>
      </c>
      <c r="B595" s="13">
        <v>166</v>
      </c>
      <c r="C595" s="2">
        <v>61.4</v>
      </c>
      <c r="D595" s="2">
        <v>1.9</v>
      </c>
      <c r="E595" s="2">
        <v>2.7</v>
      </c>
      <c r="F595" s="2">
        <v>8.1</v>
      </c>
    </row>
    <row r="596" spans="1:6" x14ac:dyDescent="0.25">
      <c r="A596" s="2">
        <v>593</v>
      </c>
      <c r="B596" s="13">
        <v>182.5</v>
      </c>
      <c r="C596" s="2">
        <v>69.2</v>
      </c>
      <c r="D596" s="2">
        <v>2.5</v>
      </c>
      <c r="E596" s="2">
        <v>2.5</v>
      </c>
      <c r="F596" s="2">
        <v>8.5</v>
      </c>
    </row>
    <row r="597" spans="1:6" x14ac:dyDescent="0.25">
      <c r="A597" s="2">
        <v>594</v>
      </c>
      <c r="B597" s="13">
        <v>179.5</v>
      </c>
      <c r="C597" s="2">
        <v>64</v>
      </c>
      <c r="D597" s="2">
        <v>2.2999999999999998</v>
      </c>
      <c r="E597" s="2">
        <v>3.4</v>
      </c>
      <c r="F597" s="2">
        <v>6</v>
      </c>
    </row>
    <row r="598" spans="1:6" x14ac:dyDescent="0.25">
      <c r="A598" s="2">
        <v>595</v>
      </c>
      <c r="B598" s="13">
        <v>184</v>
      </c>
      <c r="C598" s="2">
        <v>73.3</v>
      </c>
      <c r="D598" s="2">
        <v>2.4</v>
      </c>
      <c r="E598" s="2">
        <v>3.1</v>
      </c>
      <c r="F598" s="2">
        <v>9.5</v>
      </c>
    </row>
    <row r="599" spans="1:6" x14ac:dyDescent="0.25">
      <c r="A599" s="2">
        <v>596</v>
      </c>
      <c r="B599" s="13">
        <v>175</v>
      </c>
      <c r="C599" s="2">
        <v>63.6</v>
      </c>
      <c r="D599" s="2">
        <v>2</v>
      </c>
      <c r="E599" s="2">
        <v>2.9</v>
      </c>
      <c r="F599" s="2">
        <v>8.1</v>
      </c>
    </row>
    <row r="600" spans="1:6" x14ac:dyDescent="0.25">
      <c r="A600" s="2">
        <v>597</v>
      </c>
      <c r="B600" s="13"/>
    </row>
    <row r="601" spans="1:6" x14ac:dyDescent="0.25">
      <c r="A601" s="2">
        <v>598</v>
      </c>
      <c r="B601" s="13"/>
    </row>
    <row r="602" spans="1:6" x14ac:dyDescent="0.25">
      <c r="A602" s="2">
        <v>599</v>
      </c>
      <c r="B602" s="13"/>
    </row>
    <row r="603" spans="1:6" x14ac:dyDescent="0.25">
      <c r="A603" s="2">
        <v>600</v>
      </c>
      <c r="B603" s="13"/>
    </row>
    <row r="604" spans="1:6" x14ac:dyDescent="0.25">
      <c r="A604" s="2">
        <v>601</v>
      </c>
      <c r="B604" s="13">
        <v>194</v>
      </c>
      <c r="C604" s="2">
        <v>64.599999999999994</v>
      </c>
      <c r="D604" s="2">
        <v>2.2999999999999998</v>
      </c>
      <c r="E604" s="2">
        <v>2.8</v>
      </c>
      <c r="F604" s="2">
        <v>7.2</v>
      </c>
    </row>
    <row r="605" spans="1:6" x14ac:dyDescent="0.25">
      <c r="A605" s="2">
        <v>602</v>
      </c>
      <c r="B605" s="13">
        <v>167.5</v>
      </c>
      <c r="C605" s="2">
        <v>62.5</v>
      </c>
      <c r="D605" s="2">
        <v>1.8</v>
      </c>
      <c r="E605" s="2">
        <v>3.1</v>
      </c>
      <c r="F605" s="2">
        <v>8.3000000000000007</v>
      </c>
    </row>
    <row r="606" spans="1:6" x14ac:dyDescent="0.25">
      <c r="A606" s="2">
        <v>603</v>
      </c>
      <c r="B606" s="13">
        <v>172.5</v>
      </c>
      <c r="C606" s="2">
        <v>63</v>
      </c>
      <c r="D606" s="2">
        <v>2.1</v>
      </c>
      <c r="E606" s="2">
        <v>2.8</v>
      </c>
      <c r="F606" s="2">
        <v>7.6</v>
      </c>
    </row>
    <row r="607" spans="1:6" x14ac:dyDescent="0.25">
      <c r="A607" s="2">
        <v>604</v>
      </c>
      <c r="B607" s="13">
        <v>177.5</v>
      </c>
      <c r="C607" s="2">
        <v>54.7</v>
      </c>
      <c r="D607" s="2">
        <v>1.5</v>
      </c>
      <c r="E607" s="2">
        <v>2.4</v>
      </c>
      <c r="F607" s="2">
        <v>8.1</v>
      </c>
    </row>
    <row r="608" spans="1:6" x14ac:dyDescent="0.25">
      <c r="A608" s="2">
        <v>605</v>
      </c>
      <c r="B608" s="13">
        <v>187</v>
      </c>
      <c r="C608" s="2">
        <v>72.599999999999994</v>
      </c>
      <c r="D608" s="2">
        <v>2.2000000000000002</v>
      </c>
      <c r="E608" s="2">
        <v>3</v>
      </c>
      <c r="F608" s="2">
        <v>10.1</v>
      </c>
    </row>
    <row r="609" spans="1:6" x14ac:dyDescent="0.25">
      <c r="A609" s="2">
        <v>606</v>
      </c>
      <c r="B609" s="13">
        <v>174</v>
      </c>
      <c r="C609" s="2">
        <v>59.6</v>
      </c>
      <c r="D609" s="2">
        <v>1.9</v>
      </c>
      <c r="E609" s="2">
        <v>2.6</v>
      </c>
      <c r="F609" s="2">
        <v>7.5</v>
      </c>
    </row>
    <row r="610" spans="1:6" x14ac:dyDescent="0.25">
      <c r="A610" s="2">
        <v>607</v>
      </c>
      <c r="B610" s="13">
        <v>179</v>
      </c>
      <c r="C610" s="2">
        <v>57.1</v>
      </c>
      <c r="D610" s="2">
        <v>1.9</v>
      </c>
      <c r="E610" s="2">
        <v>2.9</v>
      </c>
      <c r="F610" s="2">
        <v>6.3</v>
      </c>
    </row>
    <row r="611" spans="1:6" x14ac:dyDescent="0.25">
      <c r="A611" s="2">
        <v>608</v>
      </c>
      <c r="B611" s="13">
        <v>198</v>
      </c>
      <c r="C611" s="2">
        <v>68.400000000000006</v>
      </c>
      <c r="D611" s="2">
        <v>2.2000000000000002</v>
      </c>
      <c r="E611" s="2">
        <v>3.1</v>
      </c>
      <c r="F611" s="2">
        <v>8.1</v>
      </c>
    </row>
    <row r="612" spans="1:6" x14ac:dyDescent="0.25">
      <c r="A612" s="2">
        <v>609</v>
      </c>
      <c r="B612" s="13">
        <v>177.5</v>
      </c>
      <c r="C612" s="2">
        <v>58.6</v>
      </c>
      <c r="D612" s="2">
        <v>1.8</v>
      </c>
      <c r="E612" s="2">
        <v>3.5</v>
      </c>
      <c r="F612" s="2">
        <v>5.8</v>
      </c>
    </row>
    <row r="613" spans="1:6" x14ac:dyDescent="0.25">
      <c r="A613" s="2">
        <v>610</v>
      </c>
      <c r="B613" s="13">
        <v>175</v>
      </c>
      <c r="C613" s="2">
        <v>59.6</v>
      </c>
      <c r="D613" s="2">
        <v>1.5</v>
      </c>
      <c r="E613" s="2">
        <v>3.6</v>
      </c>
      <c r="F613" s="2">
        <v>7.8</v>
      </c>
    </row>
    <row r="614" spans="1:6" x14ac:dyDescent="0.25">
      <c r="A614" s="2">
        <v>611</v>
      </c>
      <c r="B614" s="13">
        <v>181.5</v>
      </c>
      <c r="C614" s="2">
        <v>53.2</v>
      </c>
      <c r="D614" s="2">
        <v>1.6</v>
      </c>
      <c r="E614" s="2">
        <v>1.5</v>
      </c>
      <c r="F614" s="2">
        <v>8.8000000000000007</v>
      </c>
    </row>
    <row r="615" spans="1:6" x14ac:dyDescent="0.25">
      <c r="A615" s="2">
        <v>612</v>
      </c>
      <c r="B615" s="13">
        <v>185.5</v>
      </c>
      <c r="C615" s="2">
        <v>61.6</v>
      </c>
      <c r="D615" s="2">
        <v>1.8</v>
      </c>
      <c r="E615" s="2">
        <v>3.2</v>
      </c>
      <c r="F615" s="2">
        <v>7.8</v>
      </c>
    </row>
    <row r="616" spans="1:6" x14ac:dyDescent="0.25">
      <c r="A616" s="2">
        <v>613</v>
      </c>
      <c r="B616" s="13">
        <v>178</v>
      </c>
      <c r="C616" s="2">
        <v>59</v>
      </c>
      <c r="D616" s="2">
        <v>1.6</v>
      </c>
      <c r="E616" s="2">
        <v>2.7</v>
      </c>
      <c r="F616" s="2">
        <v>8.6999999999999993</v>
      </c>
    </row>
    <row r="617" spans="1:6" x14ac:dyDescent="0.25">
      <c r="A617" s="2">
        <v>614</v>
      </c>
      <c r="B617" s="13">
        <v>172.5</v>
      </c>
      <c r="C617" s="2">
        <v>58.8</v>
      </c>
      <c r="D617" s="2">
        <v>1.9</v>
      </c>
      <c r="E617" s="2">
        <v>3.8</v>
      </c>
      <c r="F617" s="2">
        <v>5</v>
      </c>
    </row>
    <row r="618" spans="1:6" x14ac:dyDescent="0.25">
      <c r="A618" s="2">
        <v>615</v>
      </c>
      <c r="B618" s="13">
        <v>172</v>
      </c>
      <c r="C618" s="2">
        <v>47.8</v>
      </c>
      <c r="D618" s="2">
        <v>1.4</v>
      </c>
      <c r="E618" s="2">
        <v>3.4</v>
      </c>
      <c r="F618" s="2">
        <v>4</v>
      </c>
    </row>
    <row r="619" spans="1:6" x14ac:dyDescent="0.25">
      <c r="A619" s="2">
        <v>616</v>
      </c>
      <c r="B619" s="13">
        <v>184</v>
      </c>
      <c r="C619" s="2">
        <v>53.9</v>
      </c>
      <c r="D619" s="2">
        <v>1.7</v>
      </c>
      <c r="E619" s="2">
        <v>2.7</v>
      </c>
      <c r="F619" s="2">
        <v>6.3</v>
      </c>
    </row>
    <row r="620" spans="1:6" x14ac:dyDescent="0.25">
      <c r="A620" s="2">
        <v>617</v>
      </c>
      <c r="B620" s="13">
        <v>191.5</v>
      </c>
      <c r="C620" s="2">
        <v>69.3</v>
      </c>
      <c r="D620" s="2">
        <v>1.9</v>
      </c>
      <c r="E620" s="2">
        <v>4.2</v>
      </c>
      <c r="F620" s="2">
        <v>8.1</v>
      </c>
    </row>
    <row r="621" spans="1:6" x14ac:dyDescent="0.25">
      <c r="A621" s="2">
        <v>618</v>
      </c>
      <c r="B621" s="13">
        <v>164</v>
      </c>
      <c r="C621" s="2">
        <v>52.2</v>
      </c>
      <c r="D621" s="2">
        <v>1.5</v>
      </c>
      <c r="E621" s="2">
        <v>3.1</v>
      </c>
      <c r="F621" s="2">
        <v>5.8</v>
      </c>
    </row>
    <row r="622" spans="1:6" x14ac:dyDescent="0.25">
      <c r="A622" s="2">
        <v>619</v>
      </c>
      <c r="B622" s="13">
        <v>168.5</v>
      </c>
      <c r="C622" s="2">
        <v>57.6</v>
      </c>
      <c r="D622" s="2">
        <v>1.6</v>
      </c>
      <c r="E622" s="2">
        <v>1.8</v>
      </c>
      <c r="F622" s="2">
        <v>10.1</v>
      </c>
    </row>
    <row r="623" spans="1:6" x14ac:dyDescent="0.25">
      <c r="A623" s="2">
        <v>620</v>
      </c>
      <c r="B623" s="13">
        <v>193</v>
      </c>
      <c r="C623" s="2">
        <v>64.8</v>
      </c>
      <c r="D623" s="2">
        <v>2.2000000000000002</v>
      </c>
      <c r="E623" s="2">
        <v>2.6</v>
      </c>
      <c r="F623" s="2">
        <v>8.1999999999999993</v>
      </c>
    </row>
    <row r="624" spans="1:6" x14ac:dyDescent="0.25">
      <c r="A624" s="2">
        <v>621</v>
      </c>
      <c r="B624" s="13">
        <v>169.5</v>
      </c>
      <c r="C624" s="2">
        <v>55.1</v>
      </c>
      <c r="D624" s="2">
        <v>1.5</v>
      </c>
      <c r="E624" s="2">
        <v>4.0999999999999996</v>
      </c>
      <c r="F624" s="2">
        <v>4.8</v>
      </c>
    </row>
    <row r="625" spans="1:6" x14ac:dyDescent="0.25">
      <c r="A625" s="2">
        <v>622</v>
      </c>
      <c r="B625" s="13">
        <v>189.5</v>
      </c>
      <c r="C625" s="2">
        <v>60.5</v>
      </c>
      <c r="D625" s="2">
        <v>1.9</v>
      </c>
      <c r="E625" s="2">
        <v>3.7</v>
      </c>
      <c r="F625" s="2">
        <v>5.9</v>
      </c>
    </row>
    <row r="626" spans="1:6" x14ac:dyDescent="0.25">
      <c r="A626" s="2">
        <v>623</v>
      </c>
      <c r="B626" s="13">
        <v>180</v>
      </c>
      <c r="C626" s="2">
        <v>66.2</v>
      </c>
      <c r="D626" s="2">
        <v>1.4</v>
      </c>
      <c r="E626" s="2">
        <v>3.1</v>
      </c>
      <c r="F626" s="2">
        <v>11.6</v>
      </c>
    </row>
    <row r="627" spans="1:6" x14ac:dyDescent="0.25">
      <c r="A627" s="2">
        <v>624</v>
      </c>
      <c r="B627" s="13">
        <v>166.5</v>
      </c>
      <c r="C627" s="2">
        <v>52.4</v>
      </c>
      <c r="D627" s="2">
        <v>1.6</v>
      </c>
      <c r="E627" s="2">
        <v>3.4</v>
      </c>
      <c r="F627" s="2">
        <v>5.3</v>
      </c>
    </row>
    <row r="628" spans="1:6" x14ac:dyDescent="0.25">
      <c r="A628" s="2">
        <v>625</v>
      </c>
      <c r="B628" s="13">
        <v>170</v>
      </c>
      <c r="C628" s="2">
        <v>61.4</v>
      </c>
      <c r="D628" s="2">
        <v>1.8</v>
      </c>
      <c r="E628" s="2">
        <v>2.9</v>
      </c>
      <c r="F628" s="2">
        <v>8.1999999999999993</v>
      </c>
    </row>
    <row r="629" spans="1:6" x14ac:dyDescent="0.25">
      <c r="A629" s="2">
        <v>626</v>
      </c>
      <c r="B629" s="13">
        <v>173</v>
      </c>
      <c r="C629" s="2">
        <v>53.5</v>
      </c>
      <c r="D629" s="2">
        <v>1.7</v>
      </c>
      <c r="E629" s="2">
        <v>3</v>
      </c>
      <c r="F629" s="2">
        <v>5.7</v>
      </c>
    </row>
    <row r="630" spans="1:6" x14ac:dyDescent="0.25">
      <c r="A630" s="2">
        <v>627</v>
      </c>
      <c r="B630" s="13">
        <v>166.5</v>
      </c>
      <c r="C630" s="2">
        <v>54.4</v>
      </c>
      <c r="D630" s="2">
        <v>2</v>
      </c>
      <c r="E630" s="2">
        <v>2.1</v>
      </c>
      <c r="F630" s="2">
        <v>6.3</v>
      </c>
    </row>
    <row r="631" spans="1:6" x14ac:dyDescent="0.25">
      <c r="A631" s="2">
        <v>628</v>
      </c>
      <c r="B631" s="13">
        <v>154</v>
      </c>
      <c r="C631" s="2">
        <v>43.5</v>
      </c>
      <c r="D631" s="2">
        <v>1.6</v>
      </c>
      <c r="E631" s="2">
        <v>1.7</v>
      </c>
      <c r="F631" s="2">
        <v>4.9000000000000004</v>
      </c>
    </row>
    <row r="632" spans="1:6" x14ac:dyDescent="0.25">
      <c r="A632" s="2">
        <v>629</v>
      </c>
      <c r="B632" s="13">
        <v>167.5</v>
      </c>
      <c r="C632" s="2">
        <v>51</v>
      </c>
      <c r="D632" s="2">
        <v>2</v>
      </c>
      <c r="E632" s="2">
        <v>2.6</v>
      </c>
      <c r="F632" s="2">
        <v>3.9</v>
      </c>
    </row>
    <row r="633" spans="1:6" x14ac:dyDescent="0.25">
      <c r="A633" s="2">
        <v>630</v>
      </c>
      <c r="B633" s="13">
        <v>181</v>
      </c>
      <c r="C633" s="2">
        <v>52.3</v>
      </c>
      <c r="D633" s="2">
        <v>1.4</v>
      </c>
      <c r="E633" s="2">
        <v>2.8</v>
      </c>
      <c r="F633" s="2">
        <v>6.9</v>
      </c>
    </row>
    <row r="634" spans="1:6" x14ac:dyDescent="0.25">
      <c r="A634" s="2">
        <v>631</v>
      </c>
      <c r="B634" s="13">
        <v>142</v>
      </c>
      <c r="C634" s="2">
        <v>42.8</v>
      </c>
      <c r="D634" s="2">
        <v>1.4</v>
      </c>
      <c r="E634" s="2">
        <v>3</v>
      </c>
      <c r="F634" s="2">
        <v>2.8</v>
      </c>
    </row>
    <row r="635" spans="1:6" x14ac:dyDescent="0.25">
      <c r="A635" s="2">
        <v>632</v>
      </c>
      <c r="B635" s="13">
        <v>150.5</v>
      </c>
      <c r="C635" s="2">
        <v>50.6</v>
      </c>
      <c r="D635" s="2">
        <v>1.3</v>
      </c>
      <c r="E635" s="2">
        <v>2.4</v>
      </c>
      <c r="F635" s="2">
        <v>7.7</v>
      </c>
    </row>
    <row r="636" spans="1:6" x14ac:dyDescent="0.25">
      <c r="A636" s="2">
        <v>633</v>
      </c>
      <c r="B636" s="13">
        <v>145.5</v>
      </c>
      <c r="C636" s="2">
        <v>54.8</v>
      </c>
      <c r="D636" s="2">
        <v>1.6</v>
      </c>
      <c r="E636" s="2">
        <v>3.5</v>
      </c>
      <c r="F636" s="2">
        <v>5.5</v>
      </c>
    </row>
    <row r="637" spans="1:6" x14ac:dyDescent="0.25">
      <c r="A637" s="2">
        <v>634</v>
      </c>
      <c r="B637" s="13">
        <v>144.5</v>
      </c>
      <c r="C637" s="2">
        <v>50.6</v>
      </c>
      <c r="D637" s="2">
        <v>1.4</v>
      </c>
      <c r="E637" s="2">
        <v>2.7</v>
      </c>
      <c r="F637" s="2">
        <v>6.5</v>
      </c>
    </row>
    <row r="638" spans="1:6" x14ac:dyDescent="0.25">
      <c r="A638" s="2">
        <v>635</v>
      </c>
      <c r="B638" s="13">
        <v>123.5</v>
      </c>
      <c r="C638" s="2">
        <v>40.200000000000003</v>
      </c>
      <c r="D638" s="2">
        <v>1.5</v>
      </c>
      <c r="E638" s="2">
        <v>1.2</v>
      </c>
      <c r="F638" s="2">
        <v>5.5</v>
      </c>
    </row>
    <row r="639" spans="1:6" x14ac:dyDescent="0.25">
      <c r="A639" s="2">
        <v>636</v>
      </c>
      <c r="B639" s="13">
        <v>121.5</v>
      </c>
      <c r="C639" s="2">
        <v>38.9</v>
      </c>
      <c r="D639" s="2">
        <v>1.1000000000000001</v>
      </c>
      <c r="E639" s="2">
        <v>1.7</v>
      </c>
      <c r="F639" s="2">
        <v>5.6</v>
      </c>
    </row>
    <row r="640" spans="1:6" x14ac:dyDescent="0.25">
      <c r="A640" s="2">
        <v>637</v>
      </c>
      <c r="B640" s="13">
        <v>94</v>
      </c>
      <c r="C640" s="2">
        <v>27.9</v>
      </c>
      <c r="D640" s="2">
        <v>0.7</v>
      </c>
      <c r="E640" s="2">
        <v>2.2000000000000002</v>
      </c>
      <c r="F640" s="2">
        <v>2.5</v>
      </c>
    </row>
    <row r="641" spans="1:6" x14ac:dyDescent="0.25">
      <c r="A641" s="2">
        <v>638</v>
      </c>
      <c r="B641" s="13">
        <v>88</v>
      </c>
      <c r="C641" s="2">
        <v>27.8</v>
      </c>
      <c r="D641" s="2">
        <v>1</v>
      </c>
      <c r="E641" s="2">
        <v>1.5</v>
      </c>
      <c r="F641" s="2">
        <v>2.2999999999999998</v>
      </c>
    </row>
    <row r="642" spans="1:6" x14ac:dyDescent="0.25">
      <c r="A642" s="2">
        <v>639</v>
      </c>
      <c r="B642" s="13">
        <v>97.5</v>
      </c>
      <c r="C642" s="2">
        <v>29.1</v>
      </c>
      <c r="D642" s="2">
        <v>1</v>
      </c>
      <c r="E642" s="2">
        <v>1.4</v>
      </c>
      <c r="F642" s="2">
        <v>3.2</v>
      </c>
    </row>
    <row r="643" spans="1:6" x14ac:dyDescent="0.25">
      <c r="A643" s="2">
        <v>640</v>
      </c>
      <c r="B643" s="13">
        <v>91</v>
      </c>
      <c r="C643" s="2">
        <v>25.5</v>
      </c>
      <c r="D643" s="2">
        <v>0.7</v>
      </c>
      <c r="E643" s="2">
        <v>1.4</v>
      </c>
      <c r="F643" s="2">
        <v>3.5</v>
      </c>
    </row>
    <row r="644" spans="1:6" x14ac:dyDescent="0.25">
      <c r="A644" s="2">
        <v>641</v>
      </c>
      <c r="B644" s="13">
        <v>102.5</v>
      </c>
      <c r="C644" s="2">
        <v>29</v>
      </c>
      <c r="D644" s="2">
        <v>0.9</v>
      </c>
      <c r="E644" s="2">
        <v>1.9</v>
      </c>
      <c r="F644" s="2">
        <v>2.5</v>
      </c>
    </row>
    <row r="645" spans="1:6" x14ac:dyDescent="0.25">
      <c r="A645" s="2">
        <v>642</v>
      </c>
      <c r="B645" s="13">
        <v>116.5</v>
      </c>
      <c r="C645" s="2">
        <v>34.299999999999997</v>
      </c>
      <c r="D645" s="2">
        <v>0.9</v>
      </c>
      <c r="E645" s="2">
        <v>2.1</v>
      </c>
      <c r="F645" s="2">
        <v>4.4000000000000004</v>
      </c>
    </row>
    <row r="646" spans="1:6" ht="15.75" thickBot="1" x14ac:dyDescent="0.3">
      <c r="A646" s="14">
        <v>643</v>
      </c>
      <c r="B646" s="15">
        <v>119</v>
      </c>
      <c r="C646" s="14">
        <v>33.1</v>
      </c>
      <c r="D646" s="14">
        <v>1.1000000000000001</v>
      </c>
      <c r="E646" s="14">
        <v>2.2999999999999998</v>
      </c>
      <c r="F646" s="14">
        <v>2.2999999999999998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6827-015C-4A89-805F-B22097CA0C6C}">
  <dimension ref="A1:D21"/>
  <sheetViews>
    <sheetView workbookViewId="0">
      <selection activeCell="M29" sqref="M29"/>
    </sheetView>
  </sheetViews>
  <sheetFormatPr defaultRowHeight="15" x14ac:dyDescent="0.25"/>
  <cols>
    <col min="2" max="2" width="10.7109375" bestFit="1" customWidth="1"/>
    <col min="3" max="3" width="13.85546875" bestFit="1" customWidth="1"/>
    <col min="4" max="4" width="14.7109375" bestFit="1" customWidth="1"/>
  </cols>
  <sheetData>
    <row r="1" spans="1:4" ht="19.5" thickBot="1" x14ac:dyDescent="0.35">
      <c r="A1" s="68" t="s">
        <v>442</v>
      </c>
    </row>
    <row r="2" spans="1:4" x14ac:dyDescent="0.25">
      <c r="A2" s="69" t="s">
        <v>443</v>
      </c>
      <c r="B2" s="69" t="s">
        <v>444</v>
      </c>
      <c r="C2" s="69" t="s">
        <v>445</v>
      </c>
      <c r="D2" s="69" t="s">
        <v>446</v>
      </c>
    </row>
    <row r="3" spans="1:4" x14ac:dyDescent="0.25">
      <c r="A3" s="2">
        <v>0</v>
      </c>
      <c r="B3" s="2">
        <v>0</v>
      </c>
      <c r="C3" s="2">
        <v>0</v>
      </c>
      <c r="D3" s="2">
        <v>0</v>
      </c>
    </row>
    <row r="4" spans="1:4" x14ac:dyDescent="0.25">
      <c r="A4" s="2">
        <v>0.1</v>
      </c>
      <c r="B4" s="2">
        <v>1.4999999999999999E-2</v>
      </c>
      <c r="C4" s="2">
        <v>2.0500000000000001E-2</v>
      </c>
      <c r="D4" s="2">
        <v>3.0000000000000001E-3</v>
      </c>
    </row>
    <row r="5" spans="1:4" x14ac:dyDescent="0.25">
      <c r="A5" s="2">
        <v>1</v>
      </c>
      <c r="B5" s="2">
        <v>4.8000000000000001E-2</v>
      </c>
      <c r="C5" s="2">
        <v>6.5000000000000002E-2</v>
      </c>
      <c r="D5" s="2">
        <v>9.4999999999999998E-3</v>
      </c>
    </row>
    <row r="6" spans="1:4" x14ac:dyDescent="0.25">
      <c r="A6" s="2">
        <v>5</v>
      </c>
      <c r="B6" s="2">
        <v>0.107</v>
      </c>
      <c r="C6" s="2">
        <v>0.14549999999999999</v>
      </c>
      <c r="D6" s="2">
        <v>2.1000000000000001E-2</v>
      </c>
    </row>
    <row r="7" spans="1:4" x14ac:dyDescent="0.25">
      <c r="A7" s="70">
        <v>10</v>
      </c>
      <c r="B7" s="70">
        <v>0.1515</v>
      </c>
      <c r="C7" s="70">
        <v>0.20599999999999999</v>
      </c>
      <c r="D7" s="70">
        <v>0.03</v>
      </c>
    </row>
    <row r="8" spans="1:4" x14ac:dyDescent="0.25">
      <c r="A8" s="71" t="s">
        <v>447</v>
      </c>
      <c r="B8" s="71" t="s">
        <v>444</v>
      </c>
      <c r="C8" s="71" t="s">
        <v>445</v>
      </c>
      <c r="D8" s="71" t="s">
        <v>446</v>
      </c>
    </row>
    <row r="9" spans="1:4" x14ac:dyDescent="0.25">
      <c r="A9" s="2">
        <v>0</v>
      </c>
      <c r="B9" s="2">
        <v>0</v>
      </c>
      <c r="C9" s="2">
        <v>0</v>
      </c>
      <c r="D9" s="2">
        <v>0</v>
      </c>
    </row>
    <row r="10" spans="1:4" x14ac:dyDescent="0.25">
      <c r="A10" s="2">
        <v>1</v>
      </c>
      <c r="B10" s="2">
        <v>2.1499999999999998E-2</v>
      </c>
      <c r="C10" s="2">
        <v>0.1535</v>
      </c>
      <c r="D10" s="2">
        <v>1.35E-2</v>
      </c>
    </row>
    <row r="11" spans="1:4" x14ac:dyDescent="0.25">
      <c r="A11" s="2">
        <v>10</v>
      </c>
      <c r="B11" s="2">
        <v>6.7500000000000004E-2</v>
      </c>
      <c r="C11" s="2">
        <v>0.48499999999999999</v>
      </c>
      <c r="D11" s="2">
        <v>4.3499999999999997E-2</v>
      </c>
    </row>
    <row r="12" spans="1:4" x14ac:dyDescent="0.25">
      <c r="A12" s="2">
        <v>100</v>
      </c>
      <c r="B12" s="2">
        <v>0.2135</v>
      </c>
      <c r="C12" s="2">
        <v>1.5335000000000001</v>
      </c>
      <c r="D12" s="2">
        <v>0.13700000000000001</v>
      </c>
    </row>
    <row r="13" spans="1:4" x14ac:dyDescent="0.25">
      <c r="A13" s="2">
        <v>1000</v>
      </c>
      <c r="B13" s="2">
        <v>0.67449999999999999</v>
      </c>
      <c r="C13" s="2">
        <v>4.8490000000000002</v>
      </c>
      <c r="D13" s="2">
        <v>0.433</v>
      </c>
    </row>
    <row r="14" spans="1:4" x14ac:dyDescent="0.25">
      <c r="A14" s="72">
        <v>10000</v>
      </c>
      <c r="B14" s="2">
        <v>2.1349999999999998</v>
      </c>
      <c r="C14" s="2">
        <v>15.335000000000001</v>
      </c>
      <c r="D14" s="2">
        <v>1.37</v>
      </c>
    </row>
    <row r="15" spans="1:4" x14ac:dyDescent="0.25">
      <c r="A15" s="71" t="s">
        <v>448</v>
      </c>
      <c r="B15" s="71" t="s">
        <v>444</v>
      </c>
      <c r="C15" s="71" t="s">
        <v>445</v>
      </c>
      <c r="D15" s="71" t="s">
        <v>446</v>
      </c>
    </row>
    <row r="16" spans="1:4" x14ac:dyDescent="0.25">
      <c r="A16" s="2">
        <v>0</v>
      </c>
      <c r="B16" s="2">
        <v>0</v>
      </c>
      <c r="C16" s="2">
        <v>0</v>
      </c>
      <c r="D16" s="2">
        <v>0</v>
      </c>
    </row>
    <row r="17" spans="1:4" x14ac:dyDescent="0.25">
      <c r="A17" s="2">
        <v>1</v>
      </c>
      <c r="B17" s="2">
        <v>1.15E-2</v>
      </c>
      <c r="C17" s="2">
        <v>0.11849999999999999</v>
      </c>
      <c r="D17" s="2">
        <v>0.26950000000000002</v>
      </c>
    </row>
    <row r="18" spans="1:4" x14ac:dyDescent="0.25">
      <c r="A18" s="2">
        <v>10</v>
      </c>
      <c r="B18" s="2">
        <v>3.5999999999999997E-2</v>
      </c>
      <c r="C18" s="2">
        <v>0.375</v>
      </c>
      <c r="D18" s="2">
        <v>0.85250000000000004</v>
      </c>
    </row>
    <row r="19" spans="1:4" x14ac:dyDescent="0.25">
      <c r="A19" s="2">
        <v>100</v>
      </c>
      <c r="B19" s="72">
        <v>0.114</v>
      </c>
      <c r="C19" s="2">
        <v>1.1865000000000001</v>
      </c>
      <c r="D19" s="2">
        <v>2.6955</v>
      </c>
    </row>
    <row r="20" spans="1:4" x14ac:dyDescent="0.25">
      <c r="A20" s="2">
        <v>1000</v>
      </c>
      <c r="B20" s="2">
        <v>0.36049999999999999</v>
      </c>
      <c r="C20" s="2">
        <v>3.7519999999999998</v>
      </c>
      <c r="D20" s="2">
        <v>8.5235000000000003</v>
      </c>
    </row>
    <row r="21" spans="1:4" ht="15.75" thickBot="1" x14ac:dyDescent="0.3">
      <c r="A21" s="73">
        <v>10000</v>
      </c>
      <c r="B21" s="14">
        <v>1.1399999999999999</v>
      </c>
      <c r="C21" s="14">
        <v>11.85</v>
      </c>
      <c r="D21" s="14">
        <v>26.95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B858A-0AC2-4710-8993-D3C3D31F4CBF}">
  <dimension ref="A1:J40"/>
  <sheetViews>
    <sheetView workbookViewId="0">
      <selection activeCell="N10" sqref="N10"/>
    </sheetView>
  </sheetViews>
  <sheetFormatPr defaultRowHeight="15" x14ac:dyDescent="0.25"/>
  <cols>
    <col min="1" max="1" width="9.5703125" style="2" customWidth="1"/>
    <col min="2" max="2" width="9.42578125" style="2" customWidth="1"/>
    <col min="3" max="3" width="8.85546875" style="36" customWidth="1"/>
    <col min="4" max="4" width="7.85546875" style="2" customWidth="1"/>
    <col min="5" max="5" width="7.28515625" style="2" customWidth="1"/>
    <col min="6" max="6" width="5.7109375" style="36" customWidth="1"/>
    <col min="7" max="7" width="9.42578125" style="36" bestFit="1" customWidth="1"/>
    <col min="8" max="8" width="8.28515625" style="36" customWidth="1"/>
    <col min="9" max="9" width="14.140625" style="2" customWidth="1"/>
    <col min="10" max="10" width="56.85546875" style="90" customWidth="1"/>
    <col min="257" max="257" width="9.5703125" customWidth="1"/>
    <col min="258" max="258" width="9.42578125" customWidth="1"/>
    <col min="259" max="259" width="8.85546875" customWidth="1"/>
    <col min="260" max="260" width="7.85546875" customWidth="1"/>
    <col min="261" max="261" width="7.28515625" customWidth="1"/>
    <col min="262" max="262" width="5.7109375" customWidth="1"/>
    <col min="263" max="263" width="9.42578125" bestFit="1" customWidth="1"/>
    <col min="264" max="264" width="8.28515625" customWidth="1"/>
    <col min="265" max="265" width="14.140625" customWidth="1"/>
    <col min="266" max="266" width="56.85546875" customWidth="1"/>
    <col min="513" max="513" width="9.5703125" customWidth="1"/>
    <col min="514" max="514" width="9.42578125" customWidth="1"/>
    <col min="515" max="515" width="8.85546875" customWidth="1"/>
    <col min="516" max="516" width="7.85546875" customWidth="1"/>
    <col min="517" max="517" width="7.28515625" customWidth="1"/>
    <col min="518" max="518" width="5.7109375" customWidth="1"/>
    <col min="519" max="519" width="9.42578125" bestFit="1" customWidth="1"/>
    <col min="520" max="520" width="8.28515625" customWidth="1"/>
    <col min="521" max="521" width="14.140625" customWidth="1"/>
    <col min="522" max="522" width="56.85546875" customWidth="1"/>
    <col min="769" max="769" width="9.5703125" customWidth="1"/>
    <col min="770" max="770" width="9.42578125" customWidth="1"/>
    <col min="771" max="771" width="8.85546875" customWidth="1"/>
    <col min="772" max="772" width="7.85546875" customWidth="1"/>
    <col min="773" max="773" width="7.28515625" customWidth="1"/>
    <col min="774" max="774" width="5.7109375" customWidth="1"/>
    <col min="775" max="775" width="9.42578125" bestFit="1" customWidth="1"/>
    <col min="776" max="776" width="8.28515625" customWidth="1"/>
    <col min="777" max="777" width="14.140625" customWidth="1"/>
    <col min="778" max="778" width="56.85546875" customWidth="1"/>
    <col min="1025" max="1025" width="9.5703125" customWidth="1"/>
    <col min="1026" max="1026" width="9.42578125" customWidth="1"/>
    <col min="1027" max="1027" width="8.85546875" customWidth="1"/>
    <col min="1028" max="1028" width="7.85546875" customWidth="1"/>
    <col min="1029" max="1029" width="7.28515625" customWidth="1"/>
    <col min="1030" max="1030" width="5.7109375" customWidth="1"/>
    <col min="1031" max="1031" width="9.42578125" bestFit="1" customWidth="1"/>
    <col min="1032" max="1032" width="8.28515625" customWidth="1"/>
    <col min="1033" max="1033" width="14.140625" customWidth="1"/>
    <col min="1034" max="1034" width="56.85546875" customWidth="1"/>
    <col min="1281" max="1281" width="9.5703125" customWidth="1"/>
    <col min="1282" max="1282" width="9.42578125" customWidth="1"/>
    <col min="1283" max="1283" width="8.85546875" customWidth="1"/>
    <col min="1284" max="1284" width="7.85546875" customWidth="1"/>
    <col min="1285" max="1285" width="7.28515625" customWidth="1"/>
    <col min="1286" max="1286" width="5.7109375" customWidth="1"/>
    <col min="1287" max="1287" width="9.42578125" bestFit="1" customWidth="1"/>
    <col min="1288" max="1288" width="8.28515625" customWidth="1"/>
    <col min="1289" max="1289" width="14.140625" customWidth="1"/>
    <col min="1290" max="1290" width="56.85546875" customWidth="1"/>
    <col min="1537" max="1537" width="9.5703125" customWidth="1"/>
    <col min="1538" max="1538" width="9.42578125" customWidth="1"/>
    <col min="1539" max="1539" width="8.85546875" customWidth="1"/>
    <col min="1540" max="1540" width="7.85546875" customWidth="1"/>
    <col min="1541" max="1541" width="7.28515625" customWidth="1"/>
    <col min="1542" max="1542" width="5.7109375" customWidth="1"/>
    <col min="1543" max="1543" width="9.42578125" bestFit="1" customWidth="1"/>
    <col min="1544" max="1544" width="8.28515625" customWidth="1"/>
    <col min="1545" max="1545" width="14.140625" customWidth="1"/>
    <col min="1546" max="1546" width="56.85546875" customWidth="1"/>
    <col min="1793" max="1793" width="9.5703125" customWidth="1"/>
    <col min="1794" max="1794" width="9.42578125" customWidth="1"/>
    <col min="1795" max="1795" width="8.85546875" customWidth="1"/>
    <col min="1796" max="1796" width="7.85546875" customWidth="1"/>
    <col min="1797" max="1797" width="7.28515625" customWidth="1"/>
    <col min="1798" max="1798" width="5.7109375" customWidth="1"/>
    <col min="1799" max="1799" width="9.42578125" bestFit="1" customWidth="1"/>
    <col min="1800" max="1800" width="8.28515625" customWidth="1"/>
    <col min="1801" max="1801" width="14.140625" customWidth="1"/>
    <col min="1802" max="1802" width="56.85546875" customWidth="1"/>
    <col min="2049" max="2049" width="9.5703125" customWidth="1"/>
    <col min="2050" max="2050" width="9.42578125" customWidth="1"/>
    <col min="2051" max="2051" width="8.85546875" customWidth="1"/>
    <col min="2052" max="2052" width="7.85546875" customWidth="1"/>
    <col min="2053" max="2053" width="7.28515625" customWidth="1"/>
    <col min="2054" max="2054" width="5.7109375" customWidth="1"/>
    <col min="2055" max="2055" width="9.42578125" bestFit="1" customWidth="1"/>
    <col min="2056" max="2056" width="8.28515625" customWidth="1"/>
    <col min="2057" max="2057" width="14.140625" customWidth="1"/>
    <col min="2058" max="2058" width="56.85546875" customWidth="1"/>
    <col min="2305" max="2305" width="9.5703125" customWidth="1"/>
    <col min="2306" max="2306" width="9.42578125" customWidth="1"/>
    <col min="2307" max="2307" width="8.85546875" customWidth="1"/>
    <col min="2308" max="2308" width="7.85546875" customWidth="1"/>
    <col min="2309" max="2309" width="7.28515625" customWidth="1"/>
    <col min="2310" max="2310" width="5.7109375" customWidth="1"/>
    <col min="2311" max="2311" width="9.42578125" bestFit="1" customWidth="1"/>
    <col min="2312" max="2312" width="8.28515625" customWidth="1"/>
    <col min="2313" max="2313" width="14.140625" customWidth="1"/>
    <col min="2314" max="2314" width="56.85546875" customWidth="1"/>
    <col min="2561" max="2561" width="9.5703125" customWidth="1"/>
    <col min="2562" max="2562" width="9.42578125" customWidth="1"/>
    <col min="2563" max="2563" width="8.85546875" customWidth="1"/>
    <col min="2564" max="2564" width="7.85546875" customWidth="1"/>
    <col min="2565" max="2565" width="7.28515625" customWidth="1"/>
    <col min="2566" max="2566" width="5.7109375" customWidth="1"/>
    <col min="2567" max="2567" width="9.42578125" bestFit="1" customWidth="1"/>
    <col min="2568" max="2568" width="8.28515625" customWidth="1"/>
    <col min="2569" max="2569" width="14.140625" customWidth="1"/>
    <col min="2570" max="2570" width="56.85546875" customWidth="1"/>
    <col min="2817" max="2817" width="9.5703125" customWidth="1"/>
    <col min="2818" max="2818" width="9.42578125" customWidth="1"/>
    <col min="2819" max="2819" width="8.85546875" customWidth="1"/>
    <col min="2820" max="2820" width="7.85546875" customWidth="1"/>
    <col min="2821" max="2821" width="7.28515625" customWidth="1"/>
    <col min="2822" max="2822" width="5.7109375" customWidth="1"/>
    <col min="2823" max="2823" width="9.42578125" bestFit="1" customWidth="1"/>
    <col min="2824" max="2824" width="8.28515625" customWidth="1"/>
    <col min="2825" max="2825" width="14.140625" customWidth="1"/>
    <col min="2826" max="2826" width="56.85546875" customWidth="1"/>
    <col min="3073" max="3073" width="9.5703125" customWidth="1"/>
    <col min="3074" max="3074" width="9.42578125" customWidth="1"/>
    <col min="3075" max="3075" width="8.85546875" customWidth="1"/>
    <col min="3076" max="3076" width="7.85546875" customWidth="1"/>
    <col min="3077" max="3077" width="7.28515625" customWidth="1"/>
    <col min="3078" max="3078" width="5.7109375" customWidth="1"/>
    <col min="3079" max="3079" width="9.42578125" bestFit="1" customWidth="1"/>
    <col min="3080" max="3080" width="8.28515625" customWidth="1"/>
    <col min="3081" max="3081" width="14.140625" customWidth="1"/>
    <col min="3082" max="3082" width="56.85546875" customWidth="1"/>
    <col min="3329" max="3329" width="9.5703125" customWidth="1"/>
    <col min="3330" max="3330" width="9.42578125" customWidth="1"/>
    <col min="3331" max="3331" width="8.85546875" customWidth="1"/>
    <col min="3332" max="3332" width="7.85546875" customWidth="1"/>
    <col min="3333" max="3333" width="7.28515625" customWidth="1"/>
    <col min="3334" max="3334" width="5.7109375" customWidth="1"/>
    <col min="3335" max="3335" width="9.42578125" bestFit="1" customWidth="1"/>
    <col min="3336" max="3336" width="8.28515625" customWidth="1"/>
    <col min="3337" max="3337" width="14.140625" customWidth="1"/>
    <col min="3338" max="3338" width="56.85546875" customWidth="1"/>
    <col min="3585" max="3585" width="9.5703125" customWidth="1"/>
    <col min="3586" max="3586" width="9.42578125" customWidth="1"/>
    <col min="3587" max="3587" width="8.85546875" customWidth="1"/>
    <col min="3588" max="3588" width="7.85546875" customWidth="1"/>
    <col min="3589" max="3589" width="7.28515625" customWidth="1"/>
    <col min="3590" max="3590" width="5.7109375" customWidth="1"/>
    <col min="3591" max="3591" width="9.42578125" bestFit="1" customWidth="1"/>
    <col min="3592" max="3592" width="8.28515625" customWidth="1"/>
    <col min="3593" max="3593" width="14.140625" customWidth="1"/>
    <col min="3594" max="3594" width="56.85546875" customWidth="1"/>
    <col min="3841" max="3841" width="9.5703125" customWidth="1"/>
    <col min="3842" max="3842" width="9.42578125" customWidth="1"/>
    <col min="3843" max="3843" width="8.85546875" customWidth="1"/>
    <col min="3844" max="3844" width="7.85546875" customWidth="1"/>
    <col min="3845" max="3845" width="7.28515625" customWidth="1"/>
    <col min="3846" max="3846" width="5.7109375" customWidth="1"/>
    <col min="3847" max="3847" width="9.42578125" bestFit="1" customWidth="1"/>
    <col min="3848" max="3848" width="8.28515625" customWidth="1"/>
    <col min="3849" max="3849" width="14.140625" customWidth="1"/>
    <col min="3850" max="3850" width="56.85546875" customWidth="1"/>
    <col min="4097" max="4097" width="9.5703125" customWidth="1"/>
    <col min="4098" max="4098" width="9.42578125" customWidth="1"/>
    <col min="4099" max="4099" width="8.85546875" customWidth="1"/>
    <col min="4100" max="4100" width="7.85546875" customWidth="1"/>
    <col min="4101" max="4101" width="7.28515625" customWidth="1"/>
    <col min="4102" max="4102" width="5.7109375" customWidth="1"/>
    <col min="4103" max="4103" width="9.42578125" bestFit="1" customWidth="1"/>
    <col min="4104" max="4104" width="8.28515625" customWidth="1"/>
    <col min="4105" max="4105" width="14.140625" customWidth="1"/>
    <col min="4106" max="4106" width="56.85546875" customWidth="1"/>
    <col min="4353" max="4353" width="9.5703125" customWidth="1"/>
    <col min="4354" max="4354" width="9.42578125" customWidth="1"/>
    <col min="4355" max="4355" width="8.85546875" customWidth="1"/>
    <col min="4356" max="4356" width="7.85546875" customWidth="1"/>
    <col min="4357" max="4357" width="7.28515625" customWidth="1"/>
    <col min="4358" max="4358" width="5.7109375" customWidth="1"/>
    <col min="4359" max="4359" width="9.42578125" bestFit="1" customWidth="1"/>
    <col min="4360" max="4360" width="8.28515625" customWidth="1"/>
    <col min="4361" max="4361" width="14.140625" customWidth="1"/>
    <col min="4362" max="4362" width="56.85546875" customWidth="1"/>
    <col min="4609" max="4609" width="9.5703125" customWidth="1"/>
    <col min="4610" max="4610" width="9.42578125" customWidth="1"/>
    <col min="4611" max="4611" width="8.85546875" customWidth="1"/>
    <col min="4612" max="4612" width="7.85546875" customWidth="1"/>
    <col min="4613" max="4613" width="7.28515625" customWidth="1"/>
    <col min="4614" max="4614" width="5.7109375" customWidth="1"/>
    <col min="4615" max="4615" width="9.42578125" bestFit="1" customWidth="1"/>
    <col min="4616" max="4616" width="8.28515625" customWidth="1"/>
    <col min="4617" max="4617" width="14.140625" customWidth="1"/>
    <col min="4618" max="4618" width="56.85546875" customWidth="1"/>
    <col min="4865" max="4865" width="9.5703125" customWidth="1"/>
    <col min="4866" max="4866" width="9.42578125" customWidth="1"/>
    <col min="4867" max="4867" width="8.85546875" customWidth="1"/>
    <col min="4868" max="4868" width="7.85546875" customWidth="1"/>
    <col min="4869" max="4869" width="7.28515625" customWidth="1"/>
    <col min="4870" max="4870" width="5.7109375" customWidth="1"/>
    <col min="4871" max="4871" width="9.42578125" bestFit="1" customWidth="1"/>
    <col min="4872" max="4872" width="8.28515625" customWidth="1"/>
    <col min="4873" max="4873" width="14.140625" customWidth="1"/>
    <col min="4874" max="4874" width="56.85546875" customWidth="1"/>
    <col min="5121" max="5121" width="9.5703125" customWidth="1"/>
    <col min="5122" max="5122" width="9.42578125" customWidth="1"/>
    <col min="5123" max="5123" width="8.85546875" customWidth="1"/>
    <col min="5124" max="5124" width="7.85546875" customWidth="1"/>
    <col min="5125" max="5125" width="7.28515625" customWidth="1"/>
    <col min="5126" max="5126" width="5.7109375" customWidth="1"/>
    <col min="5127" max="5127" width="9.42578125" bestFit="1" customWidth="1"/>
    <col min="5128" max="5128" width="8.28515625" customWidth="1"/>
    <col min="5129" max="5129" width="14.140625" customWidth="1"/>
    <col min="5130" max="5130" width="56.85546875" customWidth="1"/>
    <col min="5377" max="5377" width="9.5703125" customWidth="1"/>
    <col min="5378" max="5378" width="9.42578125" customWidth="1"/>
    <col min="5379" max="5379" width="8.85546875" customWidth="1"/>
    <col min="5380" max="5380" width="7.85546875" customWidth="1"/>
    <col min="5381" max="5381" width="7.28515625" customWidth="1"/>
    <col min="5382" max="5382" width="5.7109375" customWidth="1"/>
    <col min="5383" max="5383" width="9.42578125" bestFit="1" customWidth="1"/>
    <col min="5384" max="5384" width="8.28515625" customWidth="1"/>
    <col min="5385" max="5385" width="14.140625" customWidth="1"/>
    <col min="5386" max="5386" width="56.85546875" customWidth="1"/>
    <col min="5633" max="5633" width="9.5703125" customWidth="1"/>
    <col min="5634" max="5634" width="9.42578125" customWidth="1"/>
    <col min="5635" max="5635" width="8.85546875" customWidth="1"/>
    <col min="5636" max="5636" width="7.85546875" customWidth="1"/>
    <col min="5637" max="5637" width="7.28515625" customWidth="1"/>
    <col min="5638" max="5638" width="5.7109375" customWidth="1"/>
    <col min="5639" max="5639" width="9.42578125" bestFit="1" customWidth="1"/>
    <col min="5640" max="5640" width="8.28515625" customWidth="1"/>
    <col min="5641" max="5641" width="14.140625" customWidth="1"/>
    <col min="5642" max="5642" width="56.85546875" customWidth="1"/>
    <col min="5889" max="5889" width="9.5703125" customWidth="1"/>
    <col min="5890" max="5890" width="9.42578125" customWidth="1"/>
    <col min="5891" max="5891" width="8.85546875" customWidth="1"/>
    <col min="5892" max="5892" width="7.85546875" customWidth="1"/>
    <col min="5893" max="5893" width="7.28515625" customWidth="1"/>
    <col min="5894" max="5894" width="5.7109375" customWidth="1"/>
    <col min="5895" max="5895" width="9.42578125" bestFit="1" customWidth="1"/>
    <col min="5896" max="5896" width="8.28515625" customWidth="1"/>
    <col min="5897" max="5897" width="14.140625" customWidth="1"/>
    <col min="5898" max="5898" width="56.85546875" customWidth="1"/>
    <col min="6145" max="6145" width="9.5703125" customWidth="1"/>
    <col min="6146" max="6146" width="9.42578125" customWidth="1"/>
    <col min="6147" max="6147" width="8.85546875" customWidth="1"/>
    <col min="6148" max="6148" width="7.85546875" customWidth="1"/>
    <col min="6149" max="6149" width="7.28515625" customWidth="1"/>
    <col min="6150" max="6150" width="5.7109375" customWidth="1"/>
    <col min="6151" max="6151" width="9.42578125" bestFit="1" customWidth="1"/>
    <col min="6152" max="6152" width="8.28515625" customWidth="1"/>
    <col min="6153" max="6153" width="14.140625" customWidth="1"/>
    <col min="6154" max="6154" width="56.85546875" customWidth="1"/>
    <col min="6401" max="6401" width="9.5703125" customWidth="1"/>
    <col min="6402" max="6402" width="9.42578125" customWidth="1"/>
    <col min="6403" max="6403" width="8.85546875" customWidth="1"/>
    <col min="6404" max="6404" width="7.85546875" customWidth="1"/>
    <col min="6405" max="6405" width="7.28515625" customWidth="1"/>
    <col min="6406" max="6406" width="5.7109375" customWidth="1"/>
    <col min="6407" max="6407" width="9.42578125" bestFit="1" customWidth="1"/>
    <col min="6408" max="6408" width="8.28515625" customWidth="1"/>
    <col min="6409" max="6409" width="14.140625" customWidth="1"/>
    <col min="6410" max="6410" width="56.85546875" customWidth="1"/>
    <col min="6657" max="6657" width="9.5703125" customWidth="1"/>
    <col min="6658" max="6658" width="9.42578125" customWidth="1"/>
    <col min="6659" max="6659" width="8.85546875" customWidth="1"/>
    <col min="6660" max="6660" width="7.85546875" customWidth="1"/>
    <col min="6661" max="6661" width="7.28515625" customWidth="1"/>
    <col min="6662" max="6662" width="5.7109375" customWidth="1"/>
    <col min="6663" max="6663" width="9.42578125" bestFit="1" customWidth="1"/>
    <col min="6664" max="6664" width="8.28515625" customWidth="1"/>
    <col min="6665" max="6665" width="14.140625" customWidth="1"/>
    <col min="6666" max="6666" width="56.85546875" customWidth="1"/>
    <col min="6913" max="6913" width="9.5703125" customWidth="1"/>
    <col min="6914" max="6914" width="9.42578125" customWidth="1"/>
    <col min="6915" max="6915" width="8.85546875" customWidth="1"/>
    <col min="6916" max="6916" width="7.85546875" customWidth="1"/>
    <col min="6917" max="6917" width="7.28515625" customWidth="1"/>
    <col min="6918" max="6918" width="5.7109375" customWidth="1"/>
    <col min="6919" max="6919" width="9.42578125" bestFit="1" customWidth="1"/>
    <col min="6920" max="6920" width="8.28515625" customWidth="1"/>
    <col min="6921" max="6921" width="14.140625" customWidth="1"/>
    <col min="6922" max="6922" width="56.85546875" customWidth="1"/>
    <col min="7169" max="7169" width="9.5703125" customWidth="1"/>
    <col min="7170" max="7170" width="9.42578125" customWidth="1"/>
    <col min="7171" max="7171" width="8.85546875" customWidth="1"/>
    <col min="7172" max="7172" width="7.85546875" customWidth="1"/>
    <col min="7173" max="7173" width="7.28515625" customWidth="1"/>
    <col min="7174" max="7174" width="5.7109375" customWidth="1"/>
    <col min="7175" max="7175" width="9.42578125" bestFit="1" customWidth="1"/>
    <col min="7176" max="7176" width="8.28515625" customWidth="1"/>
    <col min="7177" max="7177" width="14.140625" customWidth="1"/>
    <col min="7178" max="7178" width="56.85546875" customWidth="1"/>
    <col min="7425" max="7425" width="9.5703125" customWidth="1"/>
    <col min="7426" max="7426" width="9.42578125" customWidth="1"/>
    <col min="7427" max="7427" width="8.85546875" customWidth="1"/>
    <col min="7428" max="7428" width="7.85546875" customWidth="1"/>
    <col min="7429" max="7429" width="7.28515625" customWidth="1"/>
    <col min="7430" max="7430" width="5.7109375" customWidth="1"/>
    <col min="7431" max="7431" width="9.42578125" bestFit="1" customWidth="1"/>
    <col min="7432" max="7432" width="8.28515625" customWidth="1"/>
    <col min="7433" max="7433" width="14.140625" customWidth="1"/>
    <col min="7434" max="7434" width="56.85546875" customWidth="1"/>
    <col min="7681" max="7681" width="9.5703125" customWidth="1"/>
    <col min="7682" max="7682" width="9.42578125" customWidth="1"/>
    <col min="7683" max="7683" width="8.85546875" customWidth="1"/>
    <col min="7684" max="7684" width="7.85546875" customWidth="1"/>
    <col min="7685" max="7685" width="7.28515625" customWidth="1"/>
    <col min="7686" max="7686" width="5.7109375" customWidth="1"/>
    <col min="7687" max="7687" width="9.42578125" bestFit="1" customWidth="1"/>
    <col min="7688" max="7688" width="8.28515625" customWidth="1"/>
    <col min="7689" max="7689" width="14.140625" customWidth="1"/>
    <col min="7690" max="7690" width="56.85546875" customWidth="1"/>
    <col min="7937" max="7937" width="9.5703125" customWidth="1"/>
    <col min="7938" max="7938" width="9.42578125" customWidth="1"/>
    <col min="7939" max="7939" width="8.85546875" customWidth="1"/>
    <col min="7940" max="7940" width="7.85546875" customWidth="1"/>
    <col min="7941" max="7941" width="7.28515625" customWidth="1"/>
    <col min="7942" max="7942" width="5.7109375" customWidth="1"/>
    <col min="7943" max="7943" width="9.42578125" bestFit="1" customWidth="1"/>
    <col min="7944" max="7944" width="8.28515625" customWidth="1"/>
    <col min="7945" max="7945" width="14.140625" customWidth="1"/>
    <col min="7946" max="7946" width="56.85546875" customWidth="1"/>
    <col min="8193" max="8193" width="9.5703125" customWidth="1"/>
    <col min="8194" max="8194" width="9.42578125" customWidth="1"/>
    <col min="8195" max="8195" width="8.85546875" customWidth="1"/>
    <col min="8196" max="8196" width="7.85546875" customWidth="1"/>
    <col min="8197" max="8197" width="7.28515625" customWidth="1"/>
    <col min="8198" max="8198" width="5.7109375" customWidth="1"/>
    <col min="8199" max="8199" width="9.42578125" bestFit="1" customWidth="1"/>
    <col min="8200" max="8200" width="8.28515625" customWidth="1"/>
    <col min="8201" max="8201" width="14.140625" customWidth="1"/>
    <col min="8202" max="8202" width="56.85546875" customWidth="1"/>
    <col min="8449" max="8449" width="9.5703125" customWidth="1"/>
    <col min="8450" max="8450" width="9.42578125" customWidth="1"/>
    <col min="8451" max="8451" width="8.85546875" customWidth="1"/>
    <col min="8452" max="8452" width="7.85546875" customWidth="1"/>
    <col min="8453" max="8453" width="7.28515625" customWidth="1"/>
    <col min="8454" max="8454" width="5.7109375" customWidth="1"/>
    <col min="8455" max="8455" width="9.42578125" bestFit="1" customWidth="1"/>
    <col min="8456" max="8456" width="8.28515625" customWidth="1"/>
    <col min="8457" max="8457" width="14.140625" customWidth="1"/>
    <col min="8458" max="8458" width="56.85546875" customWidth="1"/>
    <col min="8705" max="8705" width="9.5703125" customWidth="1"/>
    <col min="8706" max="8706" width="9.42578125" customWidth="1"/>
    <col min="8707" max="8707" width="8.85546875" customWidth="1"/>
    <col min="8708" max="8708" width="7.85546875" customWidth="1"/>
    <col min="8709" max="8709" width="7.28515625" customWidth="1"/>
    <col min="8710" max="8710" width="5.7109375" customWidth="1"/>
    <col min="8711" max="8711" width="9.42578125" bestFit="1" customWidth="1"/>
    <col min="8712" max="8712" width="8.28515625" customWidth="1"/>
    <col min="8713" max="8713" width="14.140625" customWidth="1"/>
    <col min="8714" max="8714" width="56.85546875" customWidth="1"/>
    <col min="8961" max="8961" width="9.5703125" customWidth="1"/>
    <col min="8962" max="8962" width="9.42578125" customWidth="1"/>
    <col min="8963" max="8963" width="8.85546875" customWidth="1"/>
    <col min="8964" max="8964" width="7.85546875" customWidth="1"/>
    <col min="8965" max="8965" width="7.28515625" customWidth="1"/>
    <col min="8966" max="8966" width="5.7109375" customWidth="1"/>
    <col min="8967" max="8967" width="9.42578125" bestFit="1" customWidth="1"/>
    <col min="8968" max="8968" width="8.28515625" customWidth="1"/>
    <col min="8969" max="8969" width="14.140625" customWidth="1"/>
    <col min="8970" max="8970" width="56.85546875" customWidth="1"/>
    <col min="9217" max="9217" width="9.5703125" customWidth="1"/>
    <col min="9218" max="9218" width="9.42578125" customWidth="1"/>
    <col min="9219" max="9219" width="8.85546875" customWidth="1"/>
    <col min="9220" max="9220" width="7.85546875" customWidth="1"/>
    <col min="9221" max="9221" width="7.28515625" customWidth="1"/>
    <col min="9222" max="9222" width="5.7109375" customWidth="1"/>
    <col min="9223" max="9223" width="9.42578125" bestFit="1" customWidth="1"/>
    <col min="9224" max="9224" width="8.28515625" customWidth="1"/>
    <col min="9225" max="9225" width="14.140625" customWidth="1"/>
    <col min="9226" max="9226" width="56.85546875" customWidth="1"/>
    <col min="9473" max="9473" width="9.5703125" customWidth="1"/>
    <col min="9474" max="9474" width="9.42578125" customWidth="1"/>
    <col min="9475" max="9475" width="8.85546875" customWidth="1"/>
    <col min="9476" max="9476" width="7.85546875" customWidth="1"/>
    <col min="9477" max="9477" width="7.28515625" customWidth="1"/>
    <col min="9478" max="9478" width="5.7109375" customWidth="1"/>
    <col min="9479" max="9479" width="9.42578125" bestFit="1" customWidth="1"/>
    <col min="9480" max="9480" width="8.28515625" customWidth="1"/>
    <col min="9481" max="9481" width="14.140625" customWidth="1"/>
    <col min="9482" max="9482" width="56.85546875" customWidth="1"/>
    <col min="9729" max="9729" width="9.5703125" customWidth="1"/>
    <col min="9730" max="9730" width="9.42578125" customWidth="1"/>
    <col min="9731" max="9731" width="8.85546875" customWidth="1"/>
    <col min="9732" max="9732" width="7.85546875" customWidth="1"/>
    <col min="9733" max="9733" width="7.28515625" customWidth="1"/>
    <col min="9734" max="9734" width="5.7109375" customWidth="1"/>
    <col min="9735" max="9735" width="9.42578125" bestFit="1" customWidth="1"/>
    <col min="9736" max="9736" width="8.28515625" customWidth="1"/>
    <col min="9737" max="9737" width="14.140625" customWidth="1"/>
    <col min="9738" max="9738" width="56.85546875" customWidth="1"/>
    <col min="9985" max="9985" width="9.5703125" customWidth="1"/>
    <col min="9986" max="9986" width="9.42578125" customWidth="1"/>
    <col min="9987" max="9987" width="8.85546875" customWidth="1"/>
    <col min="9988" max="9988" width="7.85546875" customWidth="1"/>
    <col min="9989" max="9989" width="7.28515625" customWidth="1"/>
    <col min="9990" max="9990" width="5.7109375" customWidth="1"/>
    <col min="9991" max="9991" width="9.42578125" bestFit="1" customWidth="1"/>
    <col min="9992" max="9992" width="8.28515625" customWidth="1"/>
    <col min="9993" max="9993" width="14.140625" customWidth="1"/>
    <col min="9994" max="9994" width="56.85546875" customWidth="1"/>
    <col min="10241" max="10241" width="9.5703125" customWidth="1"/>
    <col min="10242" max="10242" width="9.42578125" customWidth="1"/>
    <col min="10243" max="10243" width="8.85546875" customWidth="1"/>
    <col min="10244" max="10244" width="7.85546875" customWidth="1"/>
    <col min="10245" max="10245" width="7.28515625" customWidth="1"/>
    <col min="10246" max="10246" width="5.7109375" customWidth="1"/>
    <col min="10247" max="10247" width="9.42578125" bestFit="1" customWidth="1"/>
    <col min="10248" max="10248" width="8.28515625" customWidth="1"/>
    <col min="10249" max="10249" width="14.140625" customWidth="1"/>
    <col min="10250" max="10250" width="56.85546875" customWidth="1"/>
    <col min="10497" max="10497" width="9.5703125" customWidth="1"/>
    <col min="10498" max="10498" width="9.42578125" customWidth="1"/>
    <col min="10499" max="10499" width="8.85546875" customWidth="1"/>
    <col min="10500" max="10500" width="7.85546875" customWidth="1"/>
    <col min="10501" max="10501" width="7.28515625" customWidth="1"/>
    <col min="10502" max="10502" width="5.7109375" customWidth="1"/>
    <col min="10503" max="10503" width="9.42578125" bestFit="1" customWidth="1"/>
    <col min="10504" max="10504" width="8.28515625" customWidth="1"/>
    <col min="10505" max="10505" width="14.140625" customWidth="1"/>
    <col min="10506" max="10506" width="56.85546875" customWidth="1"/>
    <col min="10753" max="10753" width="9.5703125" customWidth="1"/>
    <col min="10754" max="10754" width="9.42578125" customWidth="1"/>
    <col min="10755" max="10755" width="8.85546875" customWidth="1"/>
    <col min="10756" max="10756" width="7.85546875" customWidth="1"/>
    <col min="10757" max="10757" width="7.28515625" customWidth="1"/>
    <col min="10758" max="10758" width="5.7109375" customWidth="1"/>
    <col min="10759" max="10759" width="9.42578125" bestFit="1" customWidth="1"/>
    <col min="10760" max="10760" width="8.28515625" customWidth="1"/>
    <col min="10761" max="10761" width="14.140625" customWidth="1"/>
    <col min="10762" max="10762" width="56.85546875" customWidth="1"/>
    <col min="11009" max="11009" width="9.5703125" customWidth="1"/>
    <col min="11010" max="11010" width="9.42578125" customWidth="1"/>
    <col min="11011" max="11011" width="8.85546875" customWidth="1"/>
    <col min="11012" max="11012" width="7.85546875" customWidth="1"/>
    <col min="11013" max="11013" width="7.28515625" customWidth="1"/>
    <col min="11014" max="11014" width="5.7109375" customWidth="1"/>
    <col min="11015" max="11015" width="9.42578125" bestFit="1" customWidth="1"/>
    <col min="11016" max="11016" width="8.28515625" customWidth="1"/>
    <col min="11017" max="11017" width="14.140625" customWidth="1"/>
    <col min="11018" max="11018" width="56.85546875" customWidth="1"/>
    <col min="11265" max="11265" width="9.5703125" customWidth="1"/>
    <col min="11266" max="11266" width="9.42578125" customWidth="1"/>
    <col min="11267" max="11267" width="8.85546875" customWidth="1"/>
    <col min="11268" max="11268" width="7.85546875" customWidth="1"/>
    <col min="11269" max="11269" width="7.28515625" customWidth="1"/>
    <col min="11270" max="11270" width="5.7109375" customWidth="1"/>
    <col min="11271" max="11271" width="9.42578125" bestFit="1" customWidth="1"/>
    <col min="11272" max="11272" width="8.28515625" customWidth="1"/>
    <col min="11273" max="11273" width="14.140625" customWidth="1"/>
    <col min="11274" max="11274" width="56.85546875" customWidth="1"/>
    <col min="11521" max="11521" width="9.5703125" customWidth="1"/>
    <col min="11522" max="11522" width="9.42578125" customWidth="1"/>
    <col min="11523" max="11523" width="8.85546875" customWidth="1"/>
    <col min="11524" max="11524" width="7.85546875" customWidth="1"/>
    <col min="11525" max="11525" width="7.28515625" customWidth="1"/>
    <col min="11526" max="11526" width="5.7109375" customWidth="1"/>
    <col min="11527" max="11527" width="9.42578125" bestFit="1" customWidth="1"/>
    <col min="11528" max="11528" width="8.28515625" customWidth="1"/>
    <col min="11529" max="11529" width="14.140625" customWidth="1"/>
    <col min="11530" max="11530" width="56.85546875" customWidth="1"/>
    <col min="11777" max="11777" width="9.5703125" customWidth="1"/>
    <col min="11778" max="11778" width="9.42578125" customWidth="1"/>
    <col min="11779" max="11779" width="8.85546875" customWidth="1"/>
    <col min="11780" max="11780" width="7.85546875" customWidth="1"/>
    <col min="11781" max="11781" width="7.28515625" customWidth="1"/>
    <col min="11782" max="11782" width="5.7109375" customWidth="1"/>
    <col min="11783" max="11783" width="9.42578125" bestFit="1" customWidth="1"/>
    <col min="11784" max="11784" width="8.28515625" customWidth="1"/>
    <col min="11785" max="11785" width="14.140625" customWidth="1"/>
    <col min="11786" max="11786" width="56.85546875" customWidth="1"/>
    <col min="12033" max="12033" width="9.5703125" customWidth="1"/>
    <col min="12034" max="12034" width="9.42578125" customWidth="1"/>
    <col min="12035" max="12035" width="8.85546875" customWidth="1"/>
    <col min="12036" max="12036" width="7.85546875" customWidth="1"/>
    <col min="12037" max="12037" width="7.28515625" customWidth="1"/>
    <col min="12038" max="12038" width="5.7109375" customWidth="1"/>
    <col min="12039" max="12039" width="9.42578125" bestFit="1" customWidth="1"/>
    <col min="12040" max="12040" width="8.28515625" customWidth="1"/>
    <col min="12041" max="12041" width="14.140625" customWidth="1"/>
    <col min="12042" max="12042" width="56.85546875" customWidth="1"/>
    <col min="12289" max="12289" width="9.5703125" customWidth="1"/>
    <col min="12290" max="12290" width="9.42578125" customWidth="1"/>
    <col min="12291" max="12291" width="8.85546875" customWidth="1"/>
    <col min="12292" max="12292" width="7.85546875" customWidth="1"/>
    <col min="12293" max="12293" width="7.28515625" customWidth="1"/>
    <col min="12294" max="12294" width="5.7109375" customWidth="1"/>
    <col min="12295" max="12295" width="9.42578125" bestFit="1" customWidth="1"/>
    <col min="12296" max="12296" width="8.28515625" customWidth="1"/>
    <col min="12297" max="12297" width="14.140625" customWidth="1"/>
    <col min="12298" max="12298" width="56.85546875" customWidth="1"/>
    <col min="12545" max="12545" width="9.5703125" customWidth="1"/>
    <col min="12546" max="12546" width="9.42578125" customWidth="1"/>
    <col min="12547" max="12547" width="8.85546875" customWidth="1"/>
    <col min="12548" max="12548" width="7.85546875" customWidth="1"/>
    <col min="12549" max="12549" width="7.28515625" customWidth="1"/>
    <col min="12550" max="12550" width="5.7109375" customWidth="1"/>
    <col min="12551" max="12551" width="9.42578125" bestFit="1" customWidth="1"/>
    <col min="12552" max="12552" width="8.28515625" customWidth="1"/>
    <col min="12553" max="12553" width="14.140625" customWidth="1"/>
    <col min="12554" max="12554" width="56.85546875" customWidth="1"/>
    <col min="12801" max="12801" width="9.5703125" customWidth="1"/>
    <col min="12802" max="12802" width="9.42578125" customWidth="1"/>
    <col min="12803" max="12803" width="8.85546875" customWidth="1"/>
    <col min="12804" max="12804" width="7.85546875" customWidth="1"/>
    <col min="12805" max="12805" width="7.28515625" customWidth="1"/>
    <col min="12806" max="12806" width="5.7109375" customWidth="1"/>
    <col min="12807" max="12807" width="9.42578125" bestFit="1" customWidth="1"/>
    <col min="12808" max="12808" width="8.28515625" customWidth="1"/>
    <col min="12809" max="12809" width="14.140625" customWidth="1"/>
    <col min="12810" max="12810" width="56.85546875" customWidth="1"/>
    <col min="13057" max="13057" width="9.5703125" customWidth="1"/>
    <col min="13058" max="13058" width="9.42578125" customWidth="1"/>
    <col min="13059" max="13059" width="8.85546875" customWidth="1"/>
    <col min="13060" max="13060" width="7.85546875" customWidth="1"/>
    <col min="13061" max="13061" width="7.28515625" customWidth="1"/>
    <col min="13062" max="13062" width="5.7109375" customWidth="1"/>
    <col min="13063" max="13063" width="9.42578125" bestFit="1" customWidth="1"/>
    <col min="13064" max="13064" width="8.28515625" customWidth="1"/>
    <col min="13065" max="13065" width="14.140625" customWidth="1"/>
    <col min="13066" max="13066" width="56.85546875" customWidth="1"/>
    <col min="13313" max="13313" width="9.5703125" customWidth="1"/>
    <col min="13314" max="13314" width="9.42578125" customWidth="1"/>
    <col min="13315" max="13315" width="8.85546875" customWidth="1"/>
    <col min="13316" max="13316" width="7.85546875" customWidth="1"/>
    <col min="13317" max="13317" width="7.28515625" customWidth="1"/>
    <col min="13318" max="13318" width="5.7109375" customWidth="1"/>
    <col min="13319" max="13319" width="9.42578125" bestFit="1" customWidth="1"/>
    <col min="13320" max="13320" width="8.28515625" customWidth="1"/>
    <col min="13321" max="13321" width="14.140625" customWidth="1"/>
    <col min="13322" max="13322" width="56.85546875" customWidth="1"/>
    <col min="13569" max="13569" width="9.5703125" customWidth="1"/>
    <col min="13570" max="13570" width="9.42578125" customWidth="1"/>
    <col min="13571" max="13571" width="8.85546875" customWidth="1"/>
    <col min="13572" max="13572" width="7.85546875" customWidth="1"/>
    <col min="13573" max="13573" width="7.28515625" customWidth="1"/>
    <col min="13574" max="13574" width="5.7109375" customWidth="1"/>
    <col min="13575" max="13575" width="9.42578125" bestFit="1" customWidth="1"/>
    <col min="13576" max="13576" width="8.28515625" customWidth="1"/>
    <col min="13577" max="13577" width="14.140625" customWidth="1"/>
    <col min="13578" max="13578" width="56.85546875" customWidth="1"/>
    <col min="13825" max="13825" width="9.5703125" customWidth="1"/>
    <col min="13826" max="13826" width="9.42578125" customWidth="1"/>
    <col min="13827" max="13827" width="8.85546875" customWidth="1"/>
    <col min="13828" max="13828" width="7.85546875" customWidth="1"/>
    <col min="13829" max="13829" width="7.28515625" customWidth="1"/>
    <col min="13830" max="13830" width="5.7109375" customWidth="1"/>
    <col min="13831" max="13831" width="9.42578125" bestFit="1" customWidth="1"/>
    <col min="13832" max="13832" width="8.28515625" customWidth="1"/>
    <col min="13833" max="13833" width="14.140625" customWidth="1"/>
    <col min="13834" max="13834" width="56.85546875" customWidth="1"/>
    <col min="14081" max="14081" width="9.5703125" customWidth="1"/>
    <col min="14082" max="14082" width="9.42578125" customWidth="1"/>
    <col min="14083" max="14083" width="8.85546875" customWidth="1"/>
    <col min="14084" max="14084" width="7.85546875" customWidth="1"/>
    <col min="14085" max="14085" width="7.28515625" customWidth="1"/>
    <col min="14086" max="14086" width="5.7109375" customWidth="1"/>
    <col min="14087" max="14087" width="9.42578125" bestFit="1" customWidth="1"/>
    <col min="14088" max="14088" width="8.28515625" customWidth="1"/>
    <col min="14089" max="14089" width="14.140625" customWidth="1"/>
    <col min="14090" max="14090" width="56.85546875" customWidth="1"/>
    <col min="14337" max="14337" width="9.5703125" customWidth="1"/>
    <col min="14338" max="14338" width="9.42578125" customWidth="1"/>
    <col min="14339" max="14339" width="8.85546875" customWidth="1"/>
    <col min="14340" max="14340" width="7.85546875" customWidth="1"/>
    <col min="14341" max="14341" width="7.28515625" customWidth="1"/>
    <col min="14342" max="14342" width="5.7109375" customWidth="1"/>
    <col min="14343" max="14343" width="9.42578125" bestFit="1" customWidth="1"/>
    <col min="14344" max="14344" width="8.28515625" customWidth="1"/>
    <col min="14345" max="14345" width="14.140625" customWidth="1"/>
    <col min="14346" max="14346" width="56.85546875" customWidth="1"/>
    <col min="14593" max="14593" width="9.5703125" customWidth="1"/>
    <col min="14594" max="14594" width="9.42578125" customWidth="1"/>
    <col min="14595" max="14595" width="8.85546875" customWidth="1"/>
    <col min="14596" max="14596" width="7.85546875" customWidth="1"/>
    <col min="14597" max="14597" width="7.28515625" customWidth="1"/>
    <col min="14598" max="14598" width="5.7109375" customWidth="1"/>
    <col min="14599" max="14599" width="9.42578125" bestFit="1" customWidth="1"/>
    <col min="14600" max="14600" width="8.28515625" customWidth="1"/>
    <col min="14601" max="14601" width="14.140625" customWidth="1"/>
    <col min="14602" max="14602" width="56.85546875" customWidth="1"/>
    <col min="14849" max="14849" width="9.5703125" customWidth="1"/>
    <col min="14850" max="14850" width="9.42578125" customWidth="1"/>
    <col min="14851" max="14851" width="8.85546875" customWidth="1"/>
    <col min="14852" max="14852" width="7.85546875" customWidth="1"/>
    <col min="14853" max="14853" width="7.28515625" customWidth="1"/>
    <col min="14854" max="14854" width="5.7109375" customWidth="1"/>
    <col min="14855" max="14855" width="9.42578125" bestFit="1" customWidth="1"/>
    <col min="14856" max="14856" width="8.28515625" customWidth="1"/>
    <col min="14857" max="14857" width="14.140625" customWidth="1"/>
    <col min="14858" max="14858" width="56.85546875" customWidth="1"/>
    <col min="15105" max="15105" width="9.5703125" customWidth="1"/>
    <col min="15106" max="15106" width="9.42578125" customWidth="1"/>
    <col min="15107" max="15107" width="8.85546875" customWidth="1"/>
    <col min="15108" max="15108" width="7.85546875" customWidth="1"/>
    <col min="15109" max="15109" width="7.28515625" customWidth="1"/>
    <col min="15110" max="15110" width="5.7109375" customWidth="1"/>
    <col min="15111" max="15111" width="9.42578125" bestFit="1" customWidth="1"/>
    <col min="15112" max="15112" width="8.28515625" customWidth="1"/>
    <col min="15113" max="15113" width="14.140625" customWidth="1"/>
    <col min="15114" max="15114" width="56.85546875" customWidth="1"/>
    <col min="15361" max="15361" width="9.5703125" customWidth="1"/>
    <col min="15362" max="15362" width="9.42578125" customWidth="1"/>
    <col min="15363" max="15363" width="8.85546875" customWidth="1"/>
    <col min="15364" max="15364" width="7.85546875" customWidth="1"/>
    <col min="15365" max="15365" width="7.28515625" customWidth="1"/>
    <col min="15366" max="15366" width="5.7109375" customWidth="1"/>
    <col min="15367" max="15367" width="9.42578125" bestFit="1" customWidth="1"/>
    <col min="15368" max="15368" width="8.28515625" customWidth="1"/>
    <col min="15369" max="15369" width="14.140625" customWidth="1"/>
    <col min="15370" max="15370" width="56.85546875" customWidth="1"/>
    <col min="15617" max="15617" width="9.5703125" customWidth="1"/>
    <col min="15618" max="15618" width="9.42578125" customWidth="1"/>
    <col min="15619" max="15619" width="8.85546875" customWidth="1"/>
    <col min="15620" max="15620" width="7.85546875" customWidth="1"/>
    <col min="15621" max="15621" width="7.28515625" customWidth="1"/>
    <col min="15622" max="15622" width="5.7109375" customWidth="1"/>
    <col min="15623" max="15623" width="9.42578125" bestFit="1" customWidth="1"/>
    <col min="15624" max="15624" width="8.28515625" customWidth="1"/>
    <col min="15625" max="15625" width="14.140625" customWidth="1"/>
    <col min="15626" max="15626" width="56.85546875" customWidth="1"/>
    <col min="15873" max="15873" width="9.5703125" customWidth="1"/>
    <col min="15874" max="15874" width="9.42578125" customWidth="1"/>
    <col min="15875" max="15875" width="8.85546875" customWidth="1"/>
    <col min="15876" max="15876" width="7.85546875" customWidth="1"/>
    <col min="15877" max="15877" width="7.28515625" customWidth="1"/>
    <col min="15878" max="15878" width="5.7109375" customWidth="1"/>
    <col min="15879" max="15879" width="9.42578125" bestFit="1" customWidth="1"/>
    <col min="15880" max="15880" width="8.28515625" customWidth="1"/>
    <col min="15881" max="15881" width="14.140625" customWidth="1"/>
    <col min="15882" max="15882" width="56.85546875" customWidth="1"/>
    <col min="16129" max="16129" width="9.5703125" customWidth="1"/>
    <col min="16130" max="16130" width="9.42578125" customWidth="1"/>
    <col min="16131" max="16131" width="8.85546875" customWidth="1"/>
    <col min="16132" max="16132" width="7.85546875" customWidth="1"/>
    <col min="16133" max="16133" width="7.28515625" customWidth="1"/>
    <col min="16134" max="16134" width="5.7109375" customWidth="1"/>
    <col min="16135" max="16135" width="9.42578125" bestFit="1" customWidth="1"/>
    <col min="16136" max="16136" width="8.28515625" customWidth="1"/>
    <col min="16137" max="16137" width="14.140625" customWidth="1"/>
    <col min="16138" max="16138" width="56.85546875" customWidth="1"/>
  </cols>
  <sheetData>
    <row r="1" spans="1:10" ht="21" thickBot="1" x14ac:dyDescent="0.35">
      <c r="A1" s="74" t="s">
        <v>449</v>
      </c>
      <c r="B1" s="75"/>
      <c r="C1" s="46"/>
      <c r="D1" s="44"/>
      <c r="E1" s="44"/>
      <c r="F1" s="46"/>
      <c r="G1" s="46"/>
      <c r="H1" s="46"/>
      <c r="I1" s="44"/>
      <c r="J1" s="76"/>
    </row>
    <row r="2" spans="1:10" s="80" customFormat="1" ht="48.75" x14ac:dyDescent="0.25">
      <c r="A2" s="77" t="s">
        <v>377</v>
      </c>
      <c r="B2" s="77" t="s">
        <v>450</v>
      </c>
      <c r="C2" s="78" t="s">
        <v>451</v>
      </c>
      <c r="D2" s="77" t="s">
        <v>452</v>
      </c>
      <c r="E2" s="77" t="s">
        <v>453</v>
      </c>
      <c r="F2" s="78" t="s">
        <v>454</v>
      </c>
      <c r="G2" s="78" t="s">
        <v>455</v>
      </c>
      <c r="H2" s="78" t="s">
        <v>456</v>
      </c>
      <c r="I2" s="77" t="s">
        <v>457</v>
      </c>
      <c r="J2" s="79" t="s">
        <v>458</v>
      </c>
    </row>
    <row r="3" spans="1:10" ht="75" x14ac:dyDescent="0.25">
      <c r="A3" s="81" t="s">
        <v>459</v>
      </c>
      <c r="B3" s="81" t="s">
        <v>460</v>
      </c>
      <c r="C3" s="82">
        <v>0</v>
      </c>
      <c r="D3" s="83" t="s">
        <v>461</v>
      </c>
      <c r="E3" s="81">
        <v>4</v>
      </c>
      <c r="F3" s="84">
        <v>1.8747504347826083</v>
      </c>
      <c r="G3" s="84"/>
      <c r="H3" s="84">
        <v>0.12086988554484109</v>
      </c>
      <c r="I3" s="81">
        <v>23</v>
      </c>
      <c r="J3" s="85" t="s">
        <v>462</v>
      </c>
    </row>
    <row r="4" spans="1:10" x14ac:dyDescent="0.25">
      <c r="A4" s="81"/>
      <c r="B4" s="81"/>
      <c r="C4" s="82"/>
      <c r="D4" s="83"/>
      <c r="E4" s="86">
        <v>2.2000000000000002</v>
      </c>
      <c r="F4" s="87">
        <v>1.4561237499999999</v>
      </c>
      <c r="G4" s="87"/>
      <c r="H4" s="87">
        <v>7.3085277965931963E-2</v>
      </c>
      <c r="I4" s="86">
        <v>8</v>
      </c>
      <c r="J4" s="88"/>
    </row>
    <row r="5" spans="1:10" x14ac:dyDescent="0.25">
      <c r="A5" s="81"/>
      <c r="B5" s="81"/>
      <c r="C5" s="84"/>
      <c r="D5" s="81"/>
      <c r="E5" s="81">
        <v>4</v>
      </c>
      <c r="F5" s="84">
        <v>2.2488076470588232</v>
      </c>
      <c r="G5" s="89">
        <f>F5*0.618+0.4</f>
        <v>1.7897631258823528</v>
      </c>
      <c r="H5" s="84">
        <v>9.5707293317277134E-2</v>
      </c>
      <c r="I5" s="81">
        <v>17</v>
      </c>
    </row>
    <row r="6" spans="1:10" x14ac:dyDescent="0.25">
      <c r="A6" s="91"/>
      <c r="B6" s="91"/>
      <c r="C6" s="92"/>
      <c r="D6" s="93"/>
      <c r="E6" s="91">
        <v>21</v>
      </c>
      <c r="F6" s="94">
        <v>2.5832783333333333</v>
      </c>
      <c r="G6" s="94"/>
      <c r="H6" s="94">
        <v>0.10206866148170403</v>
      </c>
      <c r="I6" s="91">
        <v>6</v>
      </c>
      <c r="J6" s="95" t="s">
        <v>463</v>
      </c>
    </row>
    <row r="7" spans="1:10" ht="75" x14ac:dyDescent="0.25">
      <c r="A7" s="81" t="s">
        <v>464</v>
      </c>
      <c r="B7" s="81" t="s">
        <v>465</v>
      </c>
      <c r="C7" s="82">
        <v>95</v>
      </c>
      <c r="D7" s="83" t="s">
        <v>466</v>
      </c>
      <c r="E7" s="86">
        <v>2</v>
      </c>
      <c r="F7" s="87">
        <v>1.738708947368421</v>
      </c>
      <c r="G7" s="87"/>
      <c r="H7" s="87">
        <v>0.13151759290405415</v>
      </c>
      <c r="I7" s="86">
        <v>19</v>
      </c>
      <c r="J7" s="85" t="s">
        <v>462</v>
      </c>
    </row>
    <row r="8" spans="1:10" x14ac:dyDescent="0.25">
      <c r="A8" s="81"/>
      <c r="B8" s="81"/>
      <c r="C8" s="82"/>
      <c r="D8" s="83"/>
      <c r="E8" s="81">
        <v>4</v>
      </c>
      <c r="F8" s="96">
        <v>2.1074835000000003</v>
      </c>
      <c r="G8" s="89">
        <f>F8*0.618+0.4</f>
        <v>1.702424803</v>
      </c>
      <c r="H8" s="84">
        <v>7.3332263257535793E-2</v>
      </c>
      <c r="I8" s="81">
        <v>20</v>
      </c>
    </row>
    <row r="9" spans="1:10" x14ac:dyDescent="0.25">
      <c r="A9" s="81"/>
      <c r="B9" s="81"/>
      <c r="C9" s="82"/>
      <c r="D9" s="83"/>
      <c r="E9" s="81">
        <v>21</v>
      </c>
      <c r="F9" s="84">
        <v>2.5122874999999998</v>
      </c>
      <c r="G9" s="84"/>
      <c r="H9" s="84">
        <v>0.15687359795617414</v>
      </c>
      <c r="I9" s="81">
        <v>8</v>
      </c>
      <c r="J9" s="85" t="s">
        <v>467</v>
      </c>
    </row>
    <row r="10" spans="1:10" x14ac:dyDescent="0.25">
      <c r="A10" s="91"/>
      <c r="B10" s="91"/>
      <c r="C10" s="92"/>
      <c r="D10" s="93"/>
      <c r="E10" s="91">
        <v>2.2000000000000002</v>
      </c>
      <c r="F10" s="94">
        <v>1.2327699999999999</v>
      </c>
      <c r="G10" s="94"/>
      <c r="H10" s="94">
        <v>1.9586857838867405E-2</v>
      </c>
      <c r="I10" s="91">
        <v>2</v>
      </c>
      <c r="J10" s="95"/>
    </row>
    <row r="11" spans="1:10" ht="75" x14ac:dyDescent="0.25">
      <c r="A11" s="81" t="s">
        <v>468</v>
      </c>
      <c r="B11" s="81" t="s">
        <v>469</v>
      </c>
      <c r="C11" s="82">
        <v>145.19999999999999</v>
      </c>
      <c r="D11" s="83" t="s">
        <v>470</v>
      </c>
      <c r="E11" s="86">
        <v>2</v>
      </c>
      <c r="F11" s="87">
        <v>1.8323631250000003</v>
      </c>
      <c r="G11" s="87"/>
      <c r="H11" s="87">
        <v>6.7045456492216229E-2</v>
      </c>
      <c r="I11" s="86">
        <v>16</v>
      </c>
      <c r="J11" s="85" t="s">
        <v>462</v>
      </c>
    </row>
    <row r="12" spans="1:10" x14ac:dyDescent="0.25">
      <c r="A12" s="81"/>
      <c r="B12" s="81"/>
      <c r="C12" s="82"/>
      <c r="D12" s="83"/>
      <c r="E12" s="81">
        <v>4</v>
      </c>
      <c r="F12" s="84">
        <v>2.1037230434782606</v>
      </c>
      <c r="G12" s="89">
        <f>F12*0.618+0.4</f>
        <v>1.700100840869565</v>
      </c>
      <c r="H12" s="84">
        <v>0.10060062639578947</v>
      </c>
      <c r="I12" s="81">
        <v>23</v>
      </c>
    </row>
    <row r="13" spans="1:10" x14ac:dyDescent="0.25">
      <c r="A13" s="81"/>
      <c r="B13" s="81"/>
      <c r="C13" s="82"/>
      <c r="D13" s="83"/>
      <c r="E13" s="81">
        <v>21</v>
      </c>
      <c r="F13" s="84">
        <v>2.5086766666666667</v>
      </c>
      <c r="G13" s="84"/>
      <c r="H13" s="84">
        <v>8.7122154185945475E-2</v>
      </c>
      <c r="I13" s="81">
        <v>9</v>
      </c>
      <c r="J13" s="85" t="s">
        <v>467</v>
      </c>
    </row>
    <row r="14" spans="1:10" x14ac:dyDescent="0.25">
      <c r="A14" s="91"/>
      <c r="B14" s="91"/>
      <c r="C14" s="92"/>
      <c r="D14" s="93"/>
      <c r="E14" s="91">
        <v>2.2000000000000002</v>
      </c>
      <c r="F14" s="94">
        <v>1.6053666666666668</v>
      </c>
      <c r="G14" s="94"/>
      <c r="H14" s="94">
        <v>4.0535762399802083E-2</v>
      </c>
      <c r="I14" s="91">
        <v>4</v>
      </c>
      <c r="J14" s="95" t="s">
        <v>471</v>
      </c>
    </row>
    <row r="15" spans="1:10" ht="75" x14ac:dyDescent="0.25">
      <c r="A15" s="81" t="s">
        <v>472</v>
      </c>
      <c r="B15" s="81" t="s">
        <v>473</v>
      </c>
      <c r="C15" s="82">
        <v>268</v>
      </c>
      <c r="D15" s="83" t="s">
        <v>474</v>
      </c>
      <c r="E15" s="86">
        <v>2</v>
      </c>
      <c r="F15" s="87">
        <v>1.7175699999999998</v>
      </c>
      <c r="G15" s="87"/>
      <c r="H15" s="87">
        <v>1.3850000000000029E-2</v>
      </c>
      <c r="I15" s="86">
        <v>5</v>
      </c>
      <c r="J15" s="85" t="s">
        <v>462</v>
      </c>
    </row>
    <row r="16" spans="1:10" x14ac:dyDescent="0.25">
      <c r="A16" s="81"/>
      <c r="B16" s="81"/>
      <c r="C16" s="82"/>
      <c r="D16" s="83"/>
      <c r="E16" s="81">
        <v>4</v>
      </c>
      <c r="F16" s="84">
        <v>2.0453823333333339</v>
      </c>
      <c r="G16" s="89">
        <f>F16*0.618+0.4</f>
        <v>1.6640462820000002</v>
      </c>
      <c r="H16" s="84">
        <v>0.13699278814854438</v>
      </c>
      <c r="I16" s="81">
        <v>30</v>
      </c>
    </row>
    <row r="17" spans="1:10" x14ac:dyDescent="0.25">
      <c r="A17" s="81"/>
      <c r="B17" s="81"/>
      <c r="C17" s="82"/>
      <c r="D17" s="83"/>
      <c r="E17" s="81">
        <v>21</v>
      </c>
      <c r="F17" s="84">
        <v>2.6502233333333334</v>
      </c>
      <c r="G17" s="84"/>
      <c r="H17" s="84">
        <v>6.9715436119492352E-2</v>
      </c>
      <c r="I17" s="81">
        <v>2</v>
      </c>
      <c r="J17" s="85" t="s">
        <v>467</v>
      </c>
    </row>
    <row r="18" spans="1:10" x14ac:dyDescent="0.25">
      <c r="A18" s="91"/>
      <c r="B18" s="91"/>
      <c r="C18" s="92"/>
      <c r="D18" s="93"/>
      <c r="E18" s="91">
        <v>2.2000000000000002</v>
      </c>
      <c r="F18" s="94">
        <v>1.4774775</v>
      </c>
      <c r="G18" s="94"/>
      <c r="H18" s="94">
        <v>8.2756918428173135E-2</v>
      </c>
      <c r="I18" s="91">
        <v>12</v>
      </c>
      <c r="J18" s="95" t="s">
        <v>471</v>
      </c>
    </row>
    <row r="19" spans="1:10" ht="75" x14ac:dyDescent="0.25">
      <c r="A19" s="81" t="s">
        <v>475</v>
      </c>
      <c r="B19" s="81" t="s">
        <v>476</v>
      </c>
      <c r="C19" s="82">
        <v>384</v>
      </c>
      <c r="D19" s="83" t="s">
        <v>477</v>
      </c>
      <c r="E19" s="86">
        <v>2</v>
      </c>
      <c r="F19" s="87">
        <v>1.6598578571428568</v>
      </c>
      <c r="G19" s="87"/>
      <c r="H19" s="87">
        <v>8.4638918505763092E-2</v>
      </c>
      <c r="I19" s="86">
        <v>14</v>
      </c>
      <c r="J19" s="85" t="s">
        <v>478</v>
      </c>
    </row>
    <row r="20" spans="1:10" x14ac:dyDescent="0.25">
      <c r="A20" s="81"/>
      <c r="B20" s="81"/>
      <c r="C20" s="82"/>
      <c r="D20" s="83"/>
      <c r="E20" s="81">
        <v>4</v>
      </c>
      <c r="F20" s="84">
        <v>2.1588200000000004</v>
      </c>
      <c r="G20" s="84"/>
      <c r="H20" s="84">
        <v>0.10812206326016065</v>
      </c>
      <c r="I20" s="81">
        <v>12</v>
      </c>
      <c r="J20" s="85"/>
    </row>
    <row r="21" spans="1:10" x14ac:dyDescent="0.25">
      <c r="A21" s="81"/>
      <c r="B21" s="81"/>
      <c r="C21" s="82"/>
      <c r="D21" s="83"/>
      <c r="E21" s="81">
        <v>2.2000000000000002</v>
      </c>
      <c r="F21" s="84">
        <v>1.3479433333333333</v>
      </c>
      <c r="G21" s="84"/>
      <c r="H21" s="84">
        <v>0.10600497362545466</v>
      </c>
      <c r="I21" s="81">
        <v>7</v>
      </c>
      <c r="J21" s="85" t="s">
        <v>479</v>
      </c>
    </row>
    <row r="22" spans="1:10" x14ac:dyDescent="0.25">
      <c r="A22" s="91"/>
      <c r="B22" s="91"/>
      <c r="C22" s="92"/>
      <c r="D22" s="93"/>
      <c r="E22" s="91">
        <v>2.2000000000000002</v>
      </c>
      <c r="F22" s="94">
        <v>2.5253914285714285</v>
      </c>
      <c r="G22" s="94"/>
      <c r="H22" s="94">
        <v>0.15326224131952559</v>
      </c>
      <c r="I22" s="91">
        <v>3</v>
      </c>
      <c r="J22" s="95" t="s">
        <v>480</v>
      </c>
    </row>
    <row r="23" spans="1:10" ht="75" x14ac:dyDescent="0.25">
      <c r="A23" s="81" t="s">
        <v>481</v>
      </c>
      <c r="B23" s="81" t="s">
        <v>482</v>
      </c>
      <c r="C23" s="82">
        <v>459</v>
      </c>
      <c r="D23" s="83" t="s">
        <v>483</v>
      </c>
      <c r="E23" s="97">
        <v>4</v>
      </c>
      <c r="F23" s="96">
        <v>1.8653166666666667</v>
      </c>
      <c r="G23" s="96">
        <f>F23*0.618+0.4</f>
        <v>1.5527657000000001</v>
      </c>
      <c r="H23" s="96">
        <v>0.11610977283013688</v>
      </c>
      <c r="I23" s="97">
        <v>6</v>
      </c>
      <c r="J23" s="85" t="s">
        <v>478</v>
      </c>
    </row>
    <row r="24" spans="1:10" x14ac:dyDescent="0.25">
      <c r="A24" s="91"/>
      <c r="B24" s="91"/>
      <c r="C24" s="92"/>
      <c r="D24" s="93"/>
      <c r="E24" s="91">
        <v>2.2000000000000002</v>
      </c>
      <c r="F24" s="94">
        <v>2.4627699999999999</v>
      </c>
      <c r="G24" s="94"/>
      <c r="H24" s="94">
        <v>7.2899818586867879E-2</v>
      </c>
      <c r="I24" s="91">
        <v>5</v>
      </c>
    </row>
    <row r="25" spans="1:10" ht="75" x14ac:dyDescent="0.25">
      <c r="A25" s="81" t="s">
        <v>484</v>
      </c>
      <c r="B25" s="81" t="s">
        <v>485</v>
      </c>
      <c r="C25" s="82">
        <v>601</v>
      </c>
      <c r="D25" s="83" t="s">
        <v>486</v>
      </c>
      <c r="E25" s="86">
        <v>2</v>
      </c>
      <c r="F25" s="87">
        <v>1.3964681818181817</v>
      </c>
      <c r="G25" s="87"/>
      <c r="H25" s="87">
        <v>7.7074454499296327E-2</v>
      </c>
      <c r="I25" s="86">
        <v>11</v>
      </c>
      <c r="J25" s="85" t="s">
        <v>487</v>
      </c>
    </row>
    <row r="26" spans="1:10" x14ac:dyDescent="0.25">
      <c r="A26" s="81"/>
      <c r="B26" s="81"/>
      <c r="C26" s="82"/>
      <c r="D26" s="83"/>
      <c r="E26" s="81">
        <v>4</v>
      </c>
      <c r="F26" s="84">
        <v>1.7279555000000002</v>
      </c>
      <c r="G26" s="89">
        <f>F26*0.618+0.4</f>
        <v>1.4678764989999999</v>
      </c>
      <c r="H26" s="84">
        <v>0.10305580539713323</v>
      </c>
      <c r="I26" s="81">
        <v>19</v>
      </c>
    </row>
    <row r="27" spans="1:10" x14ac:dyDescent="0.25">
      <c r="A27" s="81"/>
      <c r="B27" s="81"/>
      <c r="C27" s="82"/>
      <c r="D27" s="83"/>
      <c r="E27" s="81">
        <v>2.2000000000000002</v>
      </c>
      <c r="F27" s="84">
        <v>2.0915537499999997</v>
      </c>
      <c r="G27" s="84"/>
      <c r="H27" s="84">
        <v>7.1782961953283791E-2</v>
      </c>
      <c r="I27" s="81">
        <v>8</v>
      </c>
      <c r="J27" s="85"/>
    </row>
    <row r="28" spans="1:10" ht="15.75" thickBot="1" x14ac:dyDescent="0.3">
      <c r="A28" s="98"/>
      <c r="B28" s="98"/>
      <c r="C28" s="99"/>
      <c r="D28" s="100"/>
      <c r="E28" s="98">
        <v>2.2000000000000002</v>
      </c>
      <c r="F28" s="101">
        <v>2.420525</v>
      </c>
      <c r="G28" s="101"/>
      <c r="H28" s="101">
        <v>8.7877200114709231E-2</v>
      </c>
      <c r="I28" s="98">
        <v>4</v>
      </c>
      <c r="J28" s="102"/>
    </row>
    <row r="29" spans="1:10" x14ac:dyDescent="0.25">
      <c r="A29" s="103" t="s">
        <v>488</v>
      </c>
    </row>
    <row r="30" spans="1:10" x14ac:dyDescent="0.25">
      <c r="A30" s="103" t="s">
        <v>489</v>
      </c>
    </row>
    <row r="31" spans="1:10" x14ac:dyDescent="0.25">
      <c r="A31" s="103" t="s">
        <v>490</v>
      </c>
    </row>
    <row r="32" spans="1:10" x14ac:dyDescent="0.25">
      <c r="A32" s="104" t="s">
        <v>491</v>
      </c>
      <c r="E32" s="44"/>
      <c r="F32" s="46"/>
      <c r="G32" s="46"/>
      <c r="H32" s="46"/>
      <c r="I32" s="44"/>
    </row>
    <row r="33" spans="1:10" x14ac:dyDescent="0.25">
      <c r="A33" s="105" t="s">
        <v>492</v>
      </c>
      <c r="B33" s="106"/>
      <c r="E33" s="44"/>
      <c r="F33" s="46"/>
      <c r="G33" s="46"/>
      <c r="H33" s="46"/>
      <c r="I33" s="44"/>
    </row>
    <row r="34" spans="1:10" x14ac:dyDescent="0.25">
      <c r="A34" s="107" t="s">
        <v>493</v>
      </c>
      <c r="E34" s="44"/>
      <c r="F34" s="46"/>
      <c r="G34" s="46"/>
      <c r="H34" s="46"/>
      <c r="I34" s="44"/>
    </row>
    <row r="35" spans="1:10" x14ac:dyDescent="0.25">
      <c r="A35" s="103" t="s">
        <v>494</v>
      </c>
      <c r="E35" s="44"/>
      <c r="F35" s="46"/>
      <c r="G35" s="46"/>
      <c r="H35" s="46"/>
      <c r="I35" s="44"/>
    </row>
    <row r="36" spans="1:10" x14ac:dyDescent="0.25">
      <c r="A36" s="107" t="s">
        <v>495</v>
      </c>
      <c r="E36" s="44"/>
      <c r="F36" s="46"/>
      <c r="G36" s="46"/>
      <c r="H36" s="46"/>
      <c r="I36" s="44"/>
    </row>
    <row r="37" spans="1:10" x14ac:dyDescent="0.25">
      <c r="A37" s="107" t="s">
        <v>496</v>
      </c>
    </row>
    <row r="38" spans="1:10" x14ac:dyDescent="0.25">
      <c r="A38" s="103" t="s">
        <v>497</v>
      </c>
    </row>
    <row r="39" spans="1:10" x14ac:dyDescent="0.25">
      <c r="A39" s="103"/>
      <c r="C39" s="2"/>
      <c r="F39" s="2"/>
      <c r="G39" s="2"/>
      <c r="H39" s="2"/>
      <c r="J39" s="108"/>
    </row>
    <row r="40" spans="1:10" x14ac:dyDescent="0.25">
      <c r="A40" s="109"/>
      <c r="B40" s="103" t="s">
        <v>498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FA84F-5073-40BB-9091-4CE513EAF058}">
  <dimension ref="A1:K47"/>
  <sheetViews>
    <sheetView tabSelected="1" workbookViewId="0">
      <selection activeCell="G22" sqref="G22"/>
    </sheetView>
  </sheetViews>
  <sheetFormatPr defaultRowHeight="15" x14ac:dyDescent="0.25"/>
  <cols>
    <col min="1" max="1" width="10.28515625" style="41" customWidth="1"/>
    <col min="2" max="2" width="17.85546875" style="2" customWidth="1"/>
    <col min="3" max="5" width="9.140625" style="2"/>
    <col min="6" max="6" width="11.140625" style="2" customWidth="1"/>
    <col min="7" max="10" width="9.140625" style="2"/>
    <col min="11" max="11" width="21.7109375" style="2" customWidth="1"/>
    <col min="257" max="257" width="10.28515625" customWidth="1"/>
    <col min="258" max="258" width="17.85546875" customWidth="1"/>
    <col min="262" max="262" width="11.140625" customWidth="1"/>
    <col min="267" max="267" width="21.7109375" customWidth="1"/>
    <col min="513" max="513" width="10.28515625" customWidth="1"/>
    <col min="514" max="514" width="17.85546875" customWidth="1"/>
    <col min="518" max="518" width="11.140625" customWidth="1"/>
    <col min="523" max="523" width="21.7109375" customWidth="1"/>
    <col min="769" max="769" width="10.28515625" customWidth="1"/>
    <col min="770" max="770" width="17.85546875" customWidth="1"/>
    <col min="774" max="774" width="11.140625" customWidth="1"/>
    <col min="779" max="779" width="21.7109375" customWidth="1"/>
    <col min="1025" max="1025" width="10.28515625" customWidth="1"/>
    <col min="1026" max="1026" width="17.85546875" customWidth="1"/>
    <col min="1030" max="1030" width="11.140625" customWidth="1"/>
    <col min="1035" max="1035" width="21.7109375" customWidth="1"/>
    <col min="1281" max="1281" width="10.28515625" customWidth="1"/>
    <col min="1282" max="1282" width="17.85546875" customWidth="1"/>
    <col min="1286" max="1286" width="11.140625" customWidth="1"/>
    <col min="1291" max="1291" width="21.7109375" customWidth="1"/>
    <col min="1537" max="1537" width="10.28515625" customWidth="1"/>
    <col min="1538" max="1538" width="17.85546875" customWidth="1"/>
    <col min="1542" max="1542" width="11.140625" customWidth="1"/>
    <col min="1547" max="1547" width="21.7109375" customWidth="1"/>
    <col min="1793" max="1793" width="10.28515625" customWidth="1"/>
    <col min="1794" max="1794" width="17.85546875" customWidth="1"/>
    <col min="1798" max="1798" width="11.140625" customWidth="1"/>
    <col min="1803" max="1803" width="21.7109375" customWidth="1"/>
    <col min="2049" max="2049" width="10.28515625" customWidth="1"/>
    <col min="2050" max="2050" width="17.85546875" customWidth="1"/>
    <col min="2054" max="2054" width="11.140625" customWidth="1"/>
    <col min="2059" max="2059" width="21.7109375" customWidth="1"/>
    <col min="2305" max="2305" width="10.28515625" customWidth="1"/>
    <col min="2306" max="2306" width="17.85546875" customWidth="1"/>
    <col min="2310" max="2310" width="11.140625" customWidth="1"/>
    <col min="2315" max="2315" width="21.7109375" customWidth="1"/>
    <col min="2561" max="2561" width="10.28515625" customWidth="1"/>
    <col min="2562" max="2562" width="17.85546875" customWidth="1"/>
    <col min="2566" max="2566" width="11.140625" customWidth="1"/>
    <col min="2571" max="2571" width="21.7109375" customWidth="1"/>
    <col min="2817" max="2817" width="10.28515625" customWidth="1"/>
    <col min="2818" max="2818" width="17.85546875" customWidth="1"/>
    <col min="2822" max="2822" width="11.140625" customWidth="1"/>
    <col min="2827" max="2827" width="21.7109375" customWidth="1"/>
    <col min="3073" max="3073" width="10.28515625" customWidth="1"/>
    <col min="3074" max="3074" width="17.85546875" customWidth="1"/>
    <col min="3078" max="3078" width="11.140625" customWidth="1"/>
    <col min="3083" max="3083" width="21.7109375" customWidth="1"/>
    <col min="3329" max="3329" width="10.28515625" customWidth="1"/>
    <col min="3330" max="3330" width="17.85546875" customWidth="1"/>
    <col min="3334" max="3334" width="11.140625" customWidth="1"/>
    <col min="3339" max="3339" width="21.7109375" customWidth="1"/>
    <col min="3585" max="3585" width="10.28515625" customWidth="1"/>
    <col min="3586" max="3586" width="17.85546875" customWidth="1"/>
    <col min="3590" max="3590" width="11.140625" customWidth="1"/>
    <col min="3595" max="3595" width="21.7109375" customWidth="1"/>
    <col min="3841" max="3841" width="10.28515625" customWidth="1"/>
    <col min="3842" max="3842" width="17.85546875" customWidth="1"/>
    <col min="3846" max="3846" width="11.140625" customWidth="1"/>
    <col min="3851" max="3851" width="21.7109375" customWidth="1"/>
    <col min="4097" max="4097" width="10.28515625" customWidth="1"/>
    <col min="4098" max="4098" width="17.85546875" customWidth="1"/>
    <col min="4102" max="4102" width="11.140625" customWidth="1"/>
    <col min="4107" max="4107" width="21.7109375" customWidth="1"/>
    <col min="4353" max="4353" width="10.28515625" customWidth="1"/>
    <col min="4354" max="4354" width="17.85546875" customWidth="1"/>
    <col min="4358" max="4358" width="11.140625" customWidth="1"/>
    <col min="4363" max="4363" width="21.7109375" customWidth="1"/>
    <col min="4609" max="4609" width="10.28515625" customWidth="1"/>
    <col min="4610" max="4610" width="17.85546875" customWidth="1"/>
    <col min="4614" max="4614" width="11.140625" customWidth="1"/>
    <col min="4619" max="4619" width="21.7109375" customWidth="1"/>
    <col min="4865" max="4865" width="10.28515625" customWidth="1"/>
    <col min="4866" max="4866" width="17.85546875" customWidth="1"/>
    <col min="4870" max="4870" width="11.140625" customWidth="1"/>
    <col min="4875" max="4875" width="21.7109375" customWidth="1"/>
    <col min="5121" max="5121" width="10.28515625" customWidth="1"/>
    <col min="5122" max="5122" width="17.85546875" customWidth="1"/>
    <col min="5126" max="5126" width="11.140625" customWidth="1"/>
    <col min="5131" max="5131" width="21.7109375" customWidth="1"/>
    <col min="5377" max="5377" width="10.28515625" customWidth="1"/>
    <col min="5378" max="5378" width="17.85546875" customWidth="1"/>
    <col min="5382" max="5382" width="11.140625" customWidth="1"/>
    <col min="5387" max="5387" width="21.7109375" customWidth="1"/>
    <col min="5633" max="5633" width="10.28515625" customWidth="1"/>
    <col min="5634" max="5634" width="17.85546875" customWidth="1"/>
    <col min="5638" max="5638" width="11.140625" customWidth="1"/>
    <col min="5643" max="5643" width="21.7109375" customWidth="1"/>
    <col min="5889" max="5889" width="10.28515625" customWidth="1"/>
    <col min="5890" max="5890" width="17.85546875" customWidth="1"/>
    <col min="5894" max="5894" width="11.140625" customWidth="1"/>
    <col min="5899" max="5899" width="21.7109375" customWidth="1"/>
    <col min="6145" max="6145" width="10.28515625" customWidth="1"/>
    <col min="6146" max="6146" width="17.85546875" customWidth="1"/>
    <col min="6150" max="6150" width="11.140625" customWidth="1"/>
    <col min="6155" max="6155" width="21.7109375" customWidth="1"/>
    <col min="6401" max="6401" width="10.28515625" customWidth="1"/>
    <col min="6402" max="6402" width="17.85546875" customWidth="1"/>
    <col min="6406" max="6406" width="11.140625" customWidth="1"/>
    <col min="6411" max="6411" width="21.7109375" customWidth="1"/>
    <col min="6657" max="6657" width="10.28515625" customWidth="1"/>
    <col min="6658" max="6658" width="17.85546875" customWidth="1"/>
    <col min="6662" max="6662" width="11.140625" customWidth="1"/>
    <col min="6667" max="6667" width="21.7109375" customWidth="1"/>
    <col min="6913" max="6913" width="10.28515625" customWidth="1"/>
    <col min="6914" max="6914" width="17.85546875" customWidth="1"/>
    <col min="6918" max="6918" width="11.140625" customWidth="1"/>
    <col min="6923" max="6923" width="21.7109375" customWidth="1"/>
    <col min="7169" max="7169" width="10.28515625" customWidth="1"/>
    <col min="7170" max="7170" width="17.85546875" customWidth="1"/>
    <col min="7174" max="7174" width="11.140625" customWidth="1"/>
    <col min="7179" max="7179" width="21.7109375" customWidth="1"/>
    <col min="7425" max="7425" width="10.28515625" customWidth="1"/>
    <col min="7426" max="7426" width="17.85546875" customWidth="1"/>
    <col min="7430" max="7430" width="11.140625" customWidth="1"/>
    <col min="7435" max="7435" width="21.7109375" customWidth="1"/>
    <col min="7681" max="7681" width="10.28515625" customWidth="1"/>
    <col min="7682" max="7682" width="17.85546875" customWidth="1"/>
    <col min="7686" max="7686" width="11.140625" customWidth="1"/>
    <col min="7691" max="7691" width="21.7109375" customWidth="1"/>
    <col min="7937" max="7937" width="10.28515625" customWidth="1"/>
    <col min="7938" max="7938" width="17.85546875" customWidth="1"/>
    <col min="7942" max="7942" width="11.140625" customWidth="1"/>
    <col min="7947" max="7947" width="21.7109375" customWidth="1"/>
    <col min="8193" max="8193" width="10.28515625" customWidth="1"/>
    <col min="8194" max="8194" width="17.85546875" customWidth="1"/>
    <col min="8198" max="8198" width="11.140625" customWidth="1"/>
    <col min="8203" max="8203" width="21.7109375" customWidth="1"/>
    <col min="8449" max="8449" width="10.28515625" customWidth="1"/>
    <col min="8450" max="8450" width="17.85546875" customWidth="1"/>
    <col min="8454" max="8454" width="11.140625" customWidth="1"/>
    <col min="8459" max="8459" width="21.7109375" customWidth="1"/>
    <col min="8705" max="8705" width="10.28515625" customWidth="1"/>
    <col min="8706" max="8706" width="17.85546875" customWidth="1"/>
    <col min="8710" max="8710" width="11.140625" customWidth="1"/>
    <col min="8715" max="8715" width="21.7109375" customWidth="1"/>
    <col min="8961" max="8961" width="10.28515625" customWidth="1"/>
    <col min="8962" max="8962" width="17.85546875" customWidth="1"/>
    <col min="8966" max="8966" width="11.140625" customWidth="1"/>
    <col min="8971" max="8971" width="21.7109375" customWidth="1"/>
    <col min="9217" max="9217" width="10.28515625" customWidth="1"/>
    <col min="9218" max="9218" width="17.85546875" customWidth="1"/>
    <col min="9222" max="9222" width="11.140625" customWidth="1"/>
    <col min="9227" max="9227" width="21.7109375" customWidth="1"/>
    <col min="9473" max="9473" width="10.28515625" customWidth="1"/>
    <col min="9474" max="9474" width="17.85546875" customWidth="1"/>
    <col min="9478" max="9478" width="11.140625" customWidth="1"/>
    <col min="9483" max="9483" width="21.7109375" customWidth="1"/>
    <col min="9729" max="9729" width="10.28515625" customWidth="1"/>
    <col min="9730" max="9730" width="17.85546875" customWidth="1"/>
    <col min="9734" max="9734" width="11.140625" customWidth="1"/>
    <col min="9739" max="9739" width="21.7109375" customWidth="1"/>
    <col min="9985" max="9985" width="10.28515625" customWidth="1"/>
    <col min="9986" max="9986" width="17.85546875" customWidth="1"/>
    <col min="9990" max="9990" width="11.140625" customWidth="1"/>
    <col min="9995" max="9995" width="21.7109375" customWidth="1"/>
    <col min="10241" max="10241" width="10.28515625" customWidth="1"/>
    <col min="10242" max="10242" width="17.85546875" customWidth="1"/>
    <col min="10246" max="10246" width="11.140625" customWidth="1"/>
    <col min="10251" max="10251" width="21.7109375" customWidth="1"/>
    <col min="10497" max="10497" width="10.28515625" customWidth="1"/>
    <col min="10498" max="10498" width="17.85546875" customWidth="1"/>
    <col min="10502" max="10502" width="11.140625" customWidth="1"/>
    <col min="10507" max="10507" width="21.7109375" customWidth="1"/>
    <col min="10753" max="10753" width="10.28515625" customWidth="1"/>
    <col min="10754" max="10754" width="17.85546875" customWidth="1"/>
    <col min="10758" max="10758" width="11.140625" customWidth="1"/>
    <col min="10763" max="10763" width="21.7109375" customWidth="1"/>
    <col min="11009" max="11009" width="10.28515625" customWidth="1"/>
    <col min="11010" max="11010" width="17.85546875" customWidth="1"/>
    <col min="11014" max="11014" width="11.140625" customWidth="1"/>
    <col min="11019" max="11019" width="21.7109375" customWidth="1"/>
    <col min="11265" max="11265" width="10.28515625" customWidth="1"/>
    <col min="11266" max="11266" width="17.85546875" customWidth="1"/>
    <col min="11270" max="11270" width="11.140625" customWidth="1"/>
    <col min="11275" max="11275" width="21.7109375" customWidth="1"/>
    <col min="11521" max="11521" width="10.28515625" customWidth="1"/>
    <col min="11522" max="11522" width="17.85546875" customWidth="1"/>
    <col min="11526" max="11526" width="11.140625" customWidth="1"/>
    <col min="11531" max="11531" width="21.7109375" customWidth="1"/>
    <col min="11777" max="11777" width="10.28515625" customWidth="1"/>
    <col min="11778" max="11778" width="17.85546875" customWidth="1"/>
    <col min="11782" max="11782" width="11.140625" customWidth="1"/>
    <col min="11787" max="11787" width="21.7109375" customWidth="1"/>
    <col min="12033" max="12033" width="10.28515625" customWidth="1"/>
    <col min="12034" max="12034" width="17.85546875" customWidth="1"/>
    <col min="12038" max="12038" width="11.140625" customWidth="1"/>
    <col min="12043" max="12043" width="21.7109375" customWidth="1"/>
    <col min="12289" max="12289" width="10.28515625" customWidth="1"/>
    <col min="12290" max="12290" width="17.85546875" customWidth="1"/>
    <col min="12294" max="12294" width="11.140625" customWidth="1"/>
    <col min="12299" max="12299" width="21.7109375" customWidth="1"/>
    <col min="12545" max="12545" width="10.28515625" customWidth="1"/>
    <col min="12546" max="12546" width="17.85546875" customWidth="1"/>
    <col min="12550" max="12550" width="11.140625" customWidth="1"/>
    <col min="12555" max="12555" width="21.7109375" customWidth="1"/>
    <col min="12801" max="12801" width="10.28515625" customWidth="1"/>
    <col min="12802" max="12802" width="17.85546875" customWidth="1"/>
    <col min="12806" max="12806" width="11.140625" customWidth="1"/>
    <col min="12811" max="12811" width="21.7109375" customWidth="1"/>
    <col min="13057" max="13057" width="10.28515625" customWidth="1"/>
    <col min="13058" max="13058" width="17.85546875" customWidth="1"/>
    <col min="13062" max="13062" width="11.140625" customWidth="1"/>
    <col min="13067" max="13067" width="21.7109375" customWidth="1"/>
    <col min="13313" max="13313" width="10.28515625" customWidth="1"/>
    <col min="13314" max="13314" width="17.85546875" customWidth="1"/>
    <col min="13318" max="13318" width="11.140625" customWidth="1"/>
    <col min="13323" max="13323" width="21.7109375" customWidth="1"/>
    <col min="13569" max="13569" width="10.28515625" customWidth="1"/>
    <col min="13570" max="13570" width="17.85546875" customWidth="1"/>
    <col min="13574" max="13574" width="11.140625" customWidth="1"/>
    <col min="13579" max="13579" width="21.7109375" customWidth="1"/>
    <col min="13825" max="13825" width="10.28515625" customWidth="1"/>
    <col min="13826" max="13826" width="17.85546875" customWidth="1"/>
    <col min="13830" max="13830" width="11.140625" customWidth="1"/>
    <col min="13835" max="13835" width="21.7109375" customWidth="1"/>
    <col min="14081" max="14081" width="10.28515625" customWidth="1"/>
    <col min="14082" max="14082" width="17.85546875" customWidth="1"/>
    <col min="14086" max="14086" width="11.140625" customWidth="1"/>
    <col min="14091" max="14091" width="21.7109375" customWidth="1"/>
    <col min="14337" max="14337" width="10.28515625" customWidth="1"/>
    <col min="14338" max="14338" width="17.85546875" customWidth="1"/>
    <col min="14342" max="14342" width="11.140625" customWidth="1"/>
    <col min="14347" max="14347" width="21.7109375" customWidth="1"/>
    <col min="14593" max="14593" width="10.28515625" customWidth="1"/>
    <col min="14594" max="14594" width="17.85546875" customWidth="1"/>
    <col min="14598" max="14598" width="11.140625" customWidth="1"/>
    <col min="14603" max="14603" width="21.7109375" customWidth="1"/>
    <col min="14849" max="14849" width="10.28515625" customWidth="1"/>
    <col min="14850" max="14850" width="17.85546875" customWidth="1"/>
    <col min="14854" max="14854" width="11.140625" customWidth="1"/>
    <col min="14859" max="14859" width="21.7109375" customWidth="1"/>
    <col min="15105" max="15105" width="10.28515625" customWidth="1"/>
    <col min="15106" max="15106" width="17.85546875" customWidth="1"/>
    <col min="15110" max="15110" width="11.140625" customWidth="1"/>
    <col min="15115" max="15115" width="21.7109375" customWidth="1"/>
    <col min="15361" max="15361" width="10.28515625" customWidth="1"/>
    <col min="15362" max="15362" width="17.85546875" customWidth="1"/>
    <col min="15366" max="15366" width="11.140625" customWidth="1"/>
    <col min="15371" max="15371" width="21.7109375" customWidth="1"/>
    <col min="15617" max="15617" width="10.28515625" customWidth="1"/>
    <col min="15618" max="15618" width="17.85546875" customWidth="1"/>
    <col min="15622" max="15622" width="11.140625" customWidth="1"/>
    <col min="15627" max="15627" width="21.7109375" customWidth="1"/>
    <col min="15873" max="15873" width="10.28515625" customWidth="1"/>
    <col min="15874" max="15874" width="17.85546875" customWidth="1"/>
    <col min="15878" max="15878" width="11.140625" customWidth="1"/>
    <col min="15883" max="15883" width="21.7109375" customWidth="1"/>
    <col min="16129" max="16129" width="10.28515625" customWidth="1"/>
    <col min="16130" max="16130" width="17.85546875" customWidth="1"/>
    <col min="16134" max="16134" width="11.140625" customWidth="1"/>
    <col min="16139" max="16139" width="21.7109375" customWidth="1"/>
  </cols>
  <sheetData>
    <row r="1" spans="1:11" s="111" customFormat="1" ht="15.75" x14ac:dyDescent="0.25">
      <c r="A1" s="110"/>
      <c r="C1" s="112"/>
      <c r="D1" s="112"/>
      <c r="E1" s="112"/>
      <c r="F1" s="112"/>
      <c r="G1" s="112"/>
      <c r="H1" s="112"/>
      <c r="I1" s="112"/>
      <c r="J1" s="112"/>
      <c r="K1" s="112"/>
    </row>
    <row r="2" spans="1:11" s="114" customFormat="1" ht="16.5" thickBot="1" x14ac:dyDescent="0.3">
      <c r="A2" s="113" t="s">
        <v>499</v>
      </c>
      <c r="B2" s="44"/>
      <c r="C2" s="44"/>
      <c r="D2" s="44"/>
      <c r="E2" s="44"/>
      <c r="F2" s="44"/>
      <c r="G2" s="44"/>
      <c r="H2" s="44"/>
      <c r="I2" s="44"/>
      <c r="J2" s="44"/>
      <c r="K2" s="44"/>
    </row>
    <row r="3" spans="1:11" s="2" customFormat="1" x14ac:dyDescent="0.25">
      <c r="A3" s="115" t="s">
        <v>377</v>
      </c>
      <c r="B3" s="115" t="s">
        <v>450</v>
      </c>
      <c r="C3" s="115" t="s">
        <v>1</v>
      </c>
      <c r="D3" s="115" t="s">
        <v>500</v>
      </c>
      <c r="E3" s="115" t="s">
        <v>501</v>
      </c>
      <c r="F3" s="115" t="s">
        <v>502</v>
      </c>
      <c r="G3" s="115" t="s">
        <v>503</v>
      </c>
      <c r="H3" s="115" t="s">
        <v>504</v>
      </c>
      <c r="I3" s="115" t="s">
        <v>505</v>
      </c>
      <c r="J3" s="115" t="s">
        <v>506</v>
      </c>
      <c r="K3" s="115" t="s">
        <v>507</v>
      </c>
    </row>
    <row r="4" spans="1:11" s="114" customFormat="1" x14ac:dyDescent="0.25">
      <c r="A4" s="75"/>
      <c r="B4" s="44"/>
      <c r="C4" s="44"/>
      <c r="D4" s="44"/>
      <c r="E4" s="44"/>
      <c r="F4" s="44"/>
      <c r="G4" s="44"/>
      <c r="H4" s="44"/>
      <c r="I4" s="44"/>
      <c r="J4" s="44"/>
      <c r="K4" s="44"/>
    </row>
    <row r="5" spans="1:11" x14ac:dyDescent="0.25">
      <c r="A5" s="12" t="s">
        <v>73</v>
      </c>
      <c r="B5" s="12" t="s">
        <v>508</v>
      </c>
      <c r="C5" s="116" t="s">
        <v>74</v>
      </c>
      <c r="D5" s="2">
        <v>2</v>
      </c>
      <c r="E5" s="2">
        <v>42</v>
      </c>
      <c r="F5" s="2">
        <v>2</v>
      </c>
      <c r="G5" s="2">
        <v>8</v>
      </c>
      <c r="H5" s="2">
        <v>27</v>
      </c>
      <c r="I5" s="2">
        <v>19</v>
      </c>
      <c r="J5" s="2" t="s">
        <v>509</v>
      </c>
      <c r="K5" s="2" t="s">
        <v>510</v>
      </c>
    </row>
    <row r="6" spans="1:11" x14ac:dyDescent="0.25">
      <c r="A6" s="12"/>
    </row>
    <row r="7" spans="1:11" x14ac:dyDescent="0.25">
      <c r="A7" s="12" t="s">
        <v>84</v>
      </c>
      <c r="B7" s="2" t="s">
        <v>511</v>
      </c>
      <c r="C7" s="117" t="s">
        <v>85</v>
      </c>
      <c r="D7" s="2">
        <v>2</v>
      </c>
      <c r="E7" s="2">
        <v>39</v>
      </c>
      <c r="F7" s="2">
        <v>1</v>
      </c>
      <c r="G7" s="2">
        <v>6</v>
      </c>
      <c r="H7" s="2">
        <v>36</v>
      </c>
      <c r="I7" s="2">
        <v>16</v>
      </c>
      <c r="J7" s="2" t="s">
        <v>509</v>
      </c>
    </row>
    <row r="8" spans="1:11" x14ac:dyDescent="0.25">
      <c r="A8" s="12"/>
    </row>
    <row r="9" spans="1:11" x14ac:dyDescent="0.25">
      <c r="A9" s="12" t="s">
        <v>96</v>
      </c>
      <c r="B9" s="2" t="s">
        <v>512</v>
      </c>
      <c r="C9" s="117" t="s">
        <v>97</v>
      </c>
      <c r="D9" s="2">
        <v>2</v>
      </c>
      <c r="E9" s="2">
        <v>49</v>
      </c>
      <c r="F9" s="2">
        <v>2</v>
      </c>
      <c r="G9" s="2">
        <v>4</v>
      </c>
      <c r="H9" s="2">
        <v>27</v>
      </c>
      <c r="I9" s="2">
        <v>15</v>
      </c>
      <c r="J9" s="2">
        <v>1</v>
      </c>
    </row>
    <row r="10" spans="1:11" x14ac:dyDescent="0.25">
      <c r="A10" s="12"/>
    </row>
    <row r="11" spans="1:11" x14ac:dyDescent="0.25">
      <c r="A11" s="12" t="s">
        <v>108</v>
      </c>
      <c r="B11" s="2" t="s">
        <v>513</v>
      </c>
      <c r="C11" s="118" t="s">
        <v>109</v>
      </c>
      <c r="D11" s="2">
        <v>3</v>
      </c>
      <c r="E11" s="2">
        <v>67</v>
      </c>
      <c r="F11" s="2">
        <v>3</v>
      </c>
      <c r="G11" s="2">
        <v>5</v>
      </c>
      <c r="H11" s="2">
        <v>11</v>
      </c>
      <c r="I11" s="2">
        <v>10</v>
      </c>
      <c r="J11" s="2">
        <v>1</v>
      </c>
      <c r="K11" s="2" t="s">
        <v>514</v>
      </c>
    </row>
    <row r="12" spans="1:11" x14ac:dyDescent="0.25">
      <c r="A12" s="12"/>
    </row>
    <row r="13" spans="1:11" x14ac:dyDescent="0.25">
      <c r="A13" s="12" t="s">
        <v>116</v>
      </c>
      <c r="B13" s="2" t="s">
        <v>515</v>
      </c>
      <c r="C13" s="118" t="s">
        <v>117</v>
      </c>
      <c r="D13" s="2">
        <v>3</v>
      </c>
      <c r="E13" s="2">
        <v>50</v>
      </c>
      <c r="F13" s="2">
        <v>2</v>
      </c>
      <c r="G13" s="2">
        <v>6</v>
      </c>
      <c r="H13" s="2">
        <v>30</v>
      </c>
      <c r="I13" s="2" t="s">
        <v>516</v>
      </c>
      <c r="J13" s="2">
        <v>1</v>
      </c>
    </row>
    <row r="14" spans="1:11" x14ac:dyDescent="0.25">
      <c r="A14" s="12"/>
    </row>
    <row r="15" spans="1:11" x14ac:dyDescent="0.25">
      <c r="A15" s="12" t="s">
        <v>128</v>
      </c>
      <c r="B15" s="2" t="s">
        <v>517</v>
      </c>
      <c r="C15" s="119" t="s">
        <v>129</v>
      </c>
      <c r="D15" s="2">
        <v>2</v>
      </c>
      <c r="E15" s="2">
        <v>56</v>
      </c>
      <c r="F15" s="2">
        <v>1</v>
      </c>
      <c r="G15" s="2">
        <v>9</v>
      </c>
      <c r="H15" s="2">
        <v>25</v>
      </c>
      <c r="I15" s="2" t="s">
        <v>518</v>
      </c>
      <c r="J15" s="2">
        <v>2</v>
      </c>
    </row>
    <row r="16" spans="1:11" x14ac:dyDescent="0.25">
      <c r="A16" s="12"/>
    </row>
    <row r="17" spans="1:11" x14ac:dyDescent="0.25">
      <c r="A17" s="12" t="s">
        <v>142</v>
      </c>
      <c r="B17" s="2" t="s">
        <v>519</v>
      </c>
      <c r="C17" s="118" t="s">
        <v>143</v>
      </c>
      <c r="D17" s="2">
        <v>2</v>
      </c>
      <c r="E17" s="2">
        <v>54</v>
      </c>
      <c r="F17" s="2">
        <v>2</v>
      </c>
      <c r="G17" s="2">
        <v>4</v>
      </c>
      <c r="H17" s="2">
        <v>29</v>
      </c>
      <c r="I17" s="2" t="s">
        <v>516</v>
      </c>
      <c r="J17" s="2">
        <v>1</v>
      </c>
    </row>
    <row r="18" spans="1:11" x14ac:dyDescent="0.25">
      <c r="A18" s="12"/>
    </row>
    <row r="19" spans="1:11" x14ac:dyDescent="0.25">
      <c r="A19" s="12" t="s">
        <v>148</v>
      </c>
      <c r="B19" s="2" t="s">
        <v>520</v>
      </c>
      <c r="C19" s="119" t="s">
        <v>149</v>
      </c>
      <c r="D19" s="2">
        <v>1</v>
      </c>
      <c r="E19" s="2">
        <v>41</v>
      </c>
      <c r="F19" s="2">
        <v>2</v>
      </c>
      <c r="G19" s="2">
        <v>7</v>
      </c>
      <c r="H19" s="2">
        <v>36</v>
      </c>
      <c r="I19" s="2">
        <v>13</v>
      </c>
      <c r="J19" s="2" t="s">
        <v>521</v>
      </c>
    </row>
    <row r="20" spans="1:11" x14ac:dyDescent="0.25">
      <c r="A20" s="12"/>
    </row>
    <row r="21" spans="1:11" x14ac:dyDescent="0.25">
      <c r="A21" s="12" t="s">
        <v>164</v>
      </c>
      <c r="B21" s="2" t="s">
        <v>522</v>
      </c>
      <c r="C21" s="118" t="s">
        <v>165</v>
      </c>
      <c r="D21" s="2">
        <v>2</v>
      </c>
      <c r="E21" s="2">
        <v>47</v>
      </c>
      <c r="F21" s="2">
        <v>3</v>
      </c>
      <c r="G21" s="2">
        <v>5</v>
      </c>
      <c r="H21" s="2">
        <v>32</v>
      </c>
      <c r="I21" s="2" t="s">
        <v>523</v>
      </c>
      <c r="J21" s="2">
        <v>1</v>
      </c>
    </row>
    <row r="22" spans="1:11" x14ac:dyDescent="0.25">
      <c r="A22" s="12"/>
    </row>
    <row r="23" spans="1:11" x14ac:dyDescent="0.25">
      <c r="A23" s="12" t="s">
        <v>180</v>
      </c>
      <c r="B23" s="2" t="s">
        <v>524</v>
      </c>
      <c r="C23" s="118" t="s">
        <v>181</v>
      </c>
      <c r="D23" s="2">
        <v>1</v>
      </c>
      <c r="E23" s="2">
        <v>50</v>
      </c>
      <c r="F23" s="2">
        <v>2</v>
      </c>
      <c r="G23" s="2">
        <v>6</v>
      </c>
      <c r="H23" s="2">
        <v>28</v>
      </c>
      <c r="I23" s="2" t="s">
        <v>525</v>
      </c>
      <c r="J23" s="2">
        <v>1</v>
      </c>
    </row>
    <row r="24" spans="1:11" x14ac:dyDescent="0.25">
      <c r="A24" s="12"/>
    </row>
    <row r="25" spans="1:11" x14ac:dyDescent="0.25">
      <c r="A25" s="12" t="s">
        <v>188</v>
      </c>
      <c r="B25" s="2" t="s">
        <v>526</v>
      </c>
      <c r="C25" s="118" t="s">
        <v>189</v>
      </c>
      <c r="D25" s="2">
        <v>2</v>
      </c>
      <c r="E25" s="2">
        <v>59</v>
      </c>
      <c r="F25" s="2" t="s">
        <v>509</v>
      </c>
      <c r="G25" s="2">
        <v>2</v>
      </c>
      <c r="H25" s="2">
        <v>30</v>
      </c>
      <c r="I25" s="2">
        <v>6</v>
      </c>
      <c r="J25" s="2">
        <v>1</v>
      </c>
    </row>
    <row r="26" spans="1:11" x14ac:dyDescent="0.25">
      <c r="A26" s="12"/>
    </row>
    <row r="27" spans="1:11" x14ac:dyDescent="0.25">
      <c r="A27" s="12" t="s">
        <v>202</v>
      </c>
      <c r="B27" s="2" t="s">
        <v>527</v>
      </c>
      <c r="C27" s="118" t="s">
        <v>203</v>
      </c>
      <c r="D27" s="2">
        <v>2</v>
      </c>
      <c r="E27" s="2">
        <v>46</v>
      </c>
      <c r="F27" s="2">
        <v>1</v>
      </c>
      <c r="G27" s="2">
        <v>3</v>
      </c>
      <c r="H27" s="2">
        <v>40</v>
      </c>
      <c r="I27" s="2" t="s">
        <v>528</v>
      </c>
      <c r="J27" s="2">
        <v>1</v>
      </c>
    </row>
    <row r="28" spans="1:11" x14ac:dyDescent="0.25">
      <c r="A28" s="12"/>
    </row>
    <row r="29" spans="1:11" x14ac:dyDescent="0.25">
      <c r="A29" s="12" t="s">
        <v>226</v>
      </c>
      <c r="B29" s="2" t="s">
        <v>529</v>
      </c>
      <c r="C29" s="118" t="s">
        <v>227</v>
      </c>
      <c r="D29" s="2">
        <v>2</v>
      </c>
      <c r="E29" s="2">
        <v>40</v>
      </c>
      <c r="F29" s="2">
        <v>1</v>
      </c>
      <c r="G29" s="2">
        <v>3</v>
      </c>
      <c r="H29" s="2">
        <v>37</v>
      </c>
      <c r="I29" s="2">
        <v>9</v>
      </c>
      <c r="J29" s="2">
        <v>1</v>
      </c>
      <c r="K29" s="2" t="s">
        <v>530</v>
      </c>
    </row>
    <row r="30" spans="1:11" x14ac:dyDescent="0.25">
      <c r="A30" s="12"/>
    </row>
    <row r="31" spans="1:11" x14ac:dyDescent="0.25">
      <c r="A31" s="12" t="s">
        <v>234</v>
      </c>
      <c r="B31" s="2" t="s">
        <v>531</v>
      </c>
      <c r="C31" s="118" t="s">
        <v>235</v>
      </c>
      <c r="D31" s="2">
        <v>1</v>
      </c>
      <c r="E31" s="2">
        <v>44</v>
      </c>
      <c r="F31" s="2">
        <v>6</v>
      </c>
      <c r="G31" s="2">
        <v>5</v>
      </c>
      <c r="H31" s="2">
        <v>33</v>
      </c>
      <c r="I31" s="2" t="s">
        <v>532</v>
      </c>
      <c r="J31" s="2" t="s">
        <v>509</v>
      </c>
    </row>
    <row r="32" spans="1:11" x14ac:dyDescent="0.25">
      <c r="A32" s="12"/>
    </row>
    <row r="33" spans="1:11" x14ac:dyDescent="0.25">
      <c r="A33" s="12" t="s">
        <v>252</v>
      </c>
      <c r="B33" s="2" t="s">
        <v>533</v>
      </c>
      <c r="C33" s="118" t="s">
        <v>253</v>
      </c>
      <c r="D33" s="2">
        <v>1</v>
      </c>
      <c r="E33" s="2">
        <v>48</v>
      </c>
      <c r="F33" s="2">
        <v>3</v>
      </c>
      <c r="G33" s="2">
        <v>9</v>
      </c>
      <c r="H33" s="2">
        <v>28</v>
      </c>
      <c r="I33" s="2" t="s">
        <v>532</v>
      </c>
      <c r="J33" s="2" t="s">
        <v>521</v>
      </c>
    </row>
    <row r="34" spans="1:11" x14ac:dyDescent="0.25">
      <c r="A34" s="12"/>
    </row>
    <row r="35" spans="1:11" x14ac:dyDescent="0.25">
      <c r="A35" s="12" t="s">
        <v>258</v>
      </c>
      <c r="B35" s="2" t="s">
        <v>534</v>
      </c>
      <c r="C35" s="118" t="s">
        <v>259</v>
      </c>
      <c r="D35" s="2">
        <v>1</v>
      </c>
      <c r="E35" s="2">
        <v>59</v>
      </c>
      <c r="F35" s="2">
        <v>2</v>
      </c>
      <c r="G35" s="2">
        <v>6</v>
      </c>
      <c r="H35" s="2">
        <v>22</v>
      </c>
      <c r="I35" s="2" t="s">
        <v>523</v>
      </c>
      <c r="J35" s="2" t="s">
        <v>509</v>
      </c>
    </row>
    <row r="36" spans="1:11" x14ac:dyDescent="0.25">
      <c r="A36" s="12"/>
    </row>
    <row r="37" spans="1:11" x14ac:dyDescent="0.25">
      <c r="A37" s="12" t="s">
        <v>268</v>
      </c>
      <c r="B37" s="2" t="s">
        <v>535</v>
      </c>
      <c r="C37" s="118" t="s">
        <v>269</v>
      </c>
      <c r="D37" s="2">
        <v>1</v>
      </c>
      <c r="E37" s="2">
        <v>59</v>
      </c>
      <c r="F37" s="2">
        <v>2</v>
      </c>
      <c r="G37" s="2">
        <v>7</v>
      </c>
      <c r="H37" s="2">
        <v>19</v>
      </c>
      <c r="I37" s="2">
        <v>5</v>
      </c>
      <c r="J37" s="2">
        <v>1</v>
      </c>
      <c r="K37" s="2" t="s">
        <v>536</v>
      </c>
    </row>
    <row r="38" spans="1:11" x14ac:dyDescent="0.25">
      <c r="A38" s="12"/>
    </row>
    <row r="39" spans="1:11" x14ac:dyDescent="0.25">
      <c r="A39" s="12" t="s">
        <v>402</v>
      </c>
      <c r="B39" s="2" t="s">
        <v>537</v>
      </c>
      <c r="C39" s="118" t="s">
        <v>285</v>
      </c>
      <c r="D39" s="2">
        <v>2</v>
      </c>
      <c r="E39" s="2">
        <v>58</v>
      </c>
      <c r="F39" s="2">
        <v>2</v>
      </c>
      <c r="G39" s="2">
        <v>5</v>
      </c>
      <c r="H39" s="2">
        <v>25</v>
      </c>
      <c r="I39" s="2">
        <v>6</v>
      </c>
      <c r="J39" s="2">
        <v>1</v>
      </c>
      <c r="K39" s="2" t="s">
        <v>538</v>
      </c>
    </row>
    <row r="40" spans="1:11" x14ac:dyDescent="0.25">
      <c r="A40" s="12"/>
    </row>
    <row r="41" spans="1:11" ht="15.75" thickBot="1" x14ac:dyDescent="0.3">
      <c r="A41" s="120" t="s">
        <v>300</v>
      </c>
      <c r="B41" s="14" t="s">
        <v>539</v>
      </c>
      <c r="C41" s="121" t="s">
        <v>301</v>
      </c>
      <c r="D41" s="14">
        <v>1</v>
      </c>
      <c r="E41" s="14">
        <v>61</v>
      </c>
      <c r="F41" s="14">
        <v>3</v>
      </c>
      <c r="G41" s="14">
        <v>3</v>
      </c>
      <c r="H41" s="14">
        <v>19</v>
      </c>
      <c r="I41" s="14">
        <v>7</v>
      </c>
      <c r="J41" s="14" t="s">
        <v>521</v>
      </c>
      <c r="K41" s="14" t="s">
        <v>536</v>
      </c>
    </row>
    <row r="42" spans="1:11" x14ac:dyDescent="0.25">
      <c r="A42" s="107" t="s">
        <v>540</v>
      </c>
    </row>
    <row r="43" spans="1:11" x14ac:dyDescent="0.25">
      <c r="A43" s="12"/>
      <c r="B43" s="12"/>
    </row>
    <row r="44" spans="1:11" x14ac:dyDescent="0.25">
      <c r="A44" s="12"/>
    </row>
    <row r="45" spans="1:11" x14ac:dyDescent="0.25">
      <c r="A45" s="12"/>
    </row>
    <row r="46" spans="1:11" x14ac:dyDescent="0.25">
      <c r="A46" s="12"/>
    </row>
    <row r="47" spans="1:11" x14ac:dyDescent="0.25">
      <c r="A47"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Lithogeochemistry</vt:lpstr>
      <vt:lpstr>Lithogeochemistry Standards</vt:lpstr>
      <vt:lpstr>Rock-Eval II</vt:lpstr>
      <vt:lpstr>Rock-Eval 6</vt:lpstr>
      <vt:lpstr>Rock-Eval standard</vt:lpstr>
      <vt:lpstr>Gamma Ray Spectroscopy</vt:lpstr>
      <vt:lpstr>Gamma Ray Spectroscopy Error</vt:lpstr>
      <vt:lpstr>Reflectance Data</vt:lpstr>
      <vt:lpstr>X-ray Diffraction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Ferri, Fil EMPR:EX</dc:creator>
  <cp:lastModifiedBy>Ferri, Fil EMPR:EX</cp:lastModifiedBy>
  <dcterms:created xsi:type="dcterms:W3CDTF">2019-07-24T23:12:52Z</dcterms:created>
  <dcterms:modified xsi:type="dcterms:W3CDTF">2019-07-25T23:16:09Z</dcterms:modified>
</cp:coreProperties>
</file>